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2025 год" sheetId="1" r:id="rId1"/>
  </sheets>
  <definedNames>
    <definedName name="_xlnm._FilterDatabase" localSheetId="0" hidden="1">'2025 год'!$A$9:$R$403</definedName>
    <definedName name="_xlnm.Print_Area" localSheetId="0">'2025 год'!$A$1:$N$403</definedName>
  </definedNames>
  <calcPr calcId="125725"/>
</workbook>
</file>

<file path=xl/calcChain.xml><?xml version="1.0" encoding="utf-8"?>
<calcChain xmlns="http://schemas.openxmlformats.org/spreadsheetml/2006/main">
  <c r="M302" i="1"/>
  <c r="M303"/>
  <c r="M310"/>
  <c r="M311"/>
  <c r="M312"/>
  <c r="J297"/>
  <c r="I297"/>
  <c r="J302"/>
  <c r="K302"/>
  <c r="L302"/>
  <c r="L297" s="1"/>
  <c r="I302"/>
  <c r="J307"/>
  <c r="K307"/>
  <c r="L307"/>
  <c r="I307"/>
  <c r="J311"/>
  <c r="K311"/>
  <c r="L311"/>
  <c r="I311"/>
  <c r="I326"/>
  <c r="J329"/>
  <c r="K329"/>
  <c r="L329"/>
  <c r="I329"/>
  <c r="M386"/>
  <c r="J385"/>
  <c r="K385"/>
  <c r="L385"/>
  <c r="I385"/>
  <c r="M256"/>
  <c r="J255"/>
  <c r="K255"/>
  <c r="L255"/>
  <c r="I255"/>
  <c r="J273"/>
  <c r="K273"/>
  <c r="L273"/>
  <c r="I273"/>
  <c r="N274"/>
  <c r="M274"/>
  <c r="N277"/>
  <c r="M277"/>
  <c r="J276"/>
  <c r="K276"/>
  <c r="L276"/>
  <c r="I276"/>
  <c r="M385" l="1"/>
  <c r="M255"/>
  <c r="I272"/>
  <c r="N276"/>
  <c r="M276"/>
  <c r="J262" l="1"/>
  <c r="K262"/>
  <c r="L262"/>
  <c r="I262"/>
  <c r="N264"/>
  <c r="N265"/>
  <c r="M263"/>
  <c r="M264"/>
  <c r="M265"/>
  <c r="M262" l="1"/>
  <c r="N262"/>
  <c r="J80" l="1"/>
  <c r="J79" s="1"/>
  <c r="K80"/>
  <c r="K79" s="1"/>
  <c r="L80"/>
  <c r="L79" s="1"/>
  <c r="I80"/>
  <c r="I79" s="1"/>
  <c r="M81"/>
  <c r="M82"/>
  <c r="M136"/>
  <c r="J135"/>
  <c r="J134" s="1"/>
  <c r="K135"/>
  <c r="K134" s="1"/>
  <c r="L135"/>
  <c r="L134" s="1"/>
  <c r="I135"/>
  <c r="I134" s="1"/>
  <c r="J126"/>
  <c r="K126"/>
  <c r="L126"/>
  <c r="I126"/>
  <c r="M129"/>
  <c r="J119"/>
  <c r="K119"/>
  <c r="L119"/>
  <c r="I119"/>
  <c r="M122"/>
  <c r="N142"/>
  <c r="J144"/>
  <c r="M149"/>
  <c r="J148"/>
  <c r="K148"/>
  <c r="L148"/>
  <c r="I148"/>
  <c r="J138"/>
  <c r="K138"/>
  <c r="L138"/>
  <c r="I138"/>
  <c r="J178"/>
  <c r="K178"/>
  <c r="L178"/>
  <c r="I178"/>
  <c r="N180"/>
  <c r="M180"/>
  <c r="M186"/>
  <c r="J185"/>
  <c r="K185"/>
  <c r="L185"/>
  <c r="I185"/>
  <c r="J188"/>
  <c r="J187" s="1"/>
  <c r="K188"/>
  <c r="K187" s="1"/>
  <c r="L188"/>
  <c r="L187" s="1"/>
  <c r="I188"/>
  <c r="I187" s="1"/>
  <c r="M189"/>
  <c r="N197"/>
  <c r="M197"/>
  <c r="J196"/>
  <c r="K196"/>
  <c r="L196"/>
  <c r="I196"/>
  <c r="M200"/>
  <c r="J199"/>
  <c r="K199"/>
  <c r="L199"/>
  <c r="I199"/>
  <c r="J216"/>
  <c r="K216"/>
  <c r="L216"/>
  <c r="I216"/>
  <c r="M217"/>
  <c r="M135" l="1"/>
  <c r="M134"/>
  <c r="M79"/>
  <c r="M80"/>
  <c r="M148"/>
  <c r="M199"/>
  <c r="M185"/>
  <c r="M216"/>
  <c r="M187"/>
  <c r="M188"/>
  <c r="M44" l="1"/>
  <c r="M45"/>
  <c r="J43"/>
  <c r="K43"/>
  <c r="L43"/>
  <c r="I43"/>
  <c r="J20"/>
  <c r="J19" s="1"/>
  <c r="K20"/>
  <c r="K19" s="1"/>
  <c r="L20"/>
  <c r="L19" s="1"/>
  <c r="I20"/>
  <c r="I19" s="1"/>
  <c r="M23"/>
  <c r="M402"/>
  <c r="L401"/>
  <c r="K401"/>
  <c r="K400" s="1"/>
  <c r="J401"/>
  <c r="J400" s="1"/>
  <c r="J399" s="1"/>
  <c r="I401"/>
  <c r="I400" s="1"/>
  <c r="I399" s="1"/>
  <c r="L400"/>
  <c r="L399" s="1"/>
  <c r="M398"/>
  <c r="M397"/>
  <c r="L396"/>
  <c r="L395" s="1"/>
  <c r="K396"/>
  <c r="K395" s="1"/>
  <c r="J396"/>
  <c r="J395" s="1"/>
  <c r="I396"/>
  <c r="M394"/>
  <c r="L393"/>
  <c r="K393"/>
  <c r="J393"/>
  <c r="I393"/>
  <c r="M390"/>
  <c r="M389"/>
  <c r="L388"/>
  <c r="L387" s="1"/>
  <c r="K388"/>
  <c r="K387" s="1"/>
  <c r="J388"/>
  <c r="J387" s="1"/>
  <c r="I388"/>
  <c r="I387" s="1"/>
  <c r="M384"/>
  <c r="L383"/>
  <c r="K383"/>
  <c r="J383"/>
  <c r="I383"/>
  <c r="M382"/>
  <c r="M381"/>
  <c r="L380"/>
  <c r="K380"/>
  <c r="J380"/>
  <c r="I380"/>
  <c r="M378"/>
  <c r="L377"/>
  <c r="K377"/>
  <c r="J377"/>
  <c r="I377"/>
  <c r="M376"/>
  <c r="M375"/>
  <c r="L374"/>
  <c r="K374"/>
  <c r="J374"/>
  <c r="I374"/>
  <c r="M372"/>
  <c r="M371"/>
  <c r="L370"/>
  <c r="L369" s="1"/>
  <c r="K370"/>
  <c r="K369" s="1"/>
  <c r="J370"/>
  <c r="J369" s="1"/>
  <c r="I370"/>
  <c r="I369" s="1"/>
  <c r="N368"/>
  <c r="M368"/>
  <c r="N367"/>
  <c r="M367"/>
  <c r="L366"/>
  <c r="K366"/>
  <c r="J366"/>
  <c r="I366"/>
  <c r="N365"/>
  <c r="M365"/>
  <c r="N364"/>
  <c r="M364"/>
  <c r="L363"/>
  <c r="K363"/>
  <c r="K362" s="1"/>
  <c r="J363"/>
  <c r="J362" s="1"/>
  <c r="I363"/>
  <c r="M361"/>
  <c r="L360"/>
  <c r="K360"/>
  <c r="J360"/>
  <c r="I360"/>
  <c r="N358"/>
  <c r="M358"/>
  <c r="L357"/>
  <c r="L356" s="1"/>
  <c r="K357"/>
  <c r="J357"/>
  <c r="J356" s="1"/>
  <c r="I357"/>
  <c r="I356" s="1"/>
  <c r="M355"/>
  <c r="M354"/>
  <c r="L353"/>
  <c r="K353"/>
  <c r="J353"/>
  <c r="I353"/>
  <c r="M352"/>
  <c r="L351"/>
  <c r="K351"/>
  <c r="J351"/>
  <c r="I351"/>
  <c r="M348"/>
  <c r="L347"/>
  <c r="L346" s="1"/>
  <c r="L345" s="1"/>
  <c r="K347"/>
  <c r="J347"/>
  <c r="J346" s="1"/>
  <c r="J345" s="1"/>
  <c r="I347"/>
  <c r="I346" s="1"/>
  <c r="I345" s="1"/>
  <c r="M344"/>
  <c r="L343"/>
  <c r="L342" s="1"/>
  <c r="K343"/>
  <c r="J343"/>
  <c r="J342" s="1"/>
  <c r="I343"/>
  <c r="I342" s="1"/>
  <c r="M341"/>
  <c r="M340"/>
  <c r="L339"/>
  <c r="K339"/>
  <c r="J339"/>
  <c r="J338" s="1"/>
  <c r="I339"/>
  <c r="I338" s="1"/>
  <c r="L338"/>
  <c r="M337"/>
  <c r="M336"/>
  <c r="L335"/>
  <c r="L334" s="1"/>
  <c r="K335"/>
  <c r="J335"/>
  <c r="J334" s="1"/>
  <c r="I335"/>
  <c r="I334" s="1"/>
  <c r="M333"/>
  <c r="L332"/>
  <c r="K332"/>
  <c r="J332"/>
  <c r="I332"/>
  <c r="N328"/>
  <c r="M328"/>
  <c r="M327"/>
  <c r="L326"/>
  <c r="K326"/>
  <c r="J326"/>
  <c r="M325"/>
  <c r="L324"/>
  <c r="K324"/>
  <c r="J324"/>
  <c r="I324"/>
  <c r="I323" s="1"/>
  <c r="M322"/>
  <c r="M321"/>
  <c r="L320"/>
  <c r="L319" s="1"/>
  <c r="K320"/>
  <c r="K319" s="1"/>
  <c r="J320"/>
  <c r="J319" s="1"/>
  <c r="I320"/>
  <c r="I319" s="1"/>
  <c r="M318"/>
  <c r="M317"/>
  <c r="L316"/>
  <c r="K316"/>
  <c r="J316"/>
  <c r="I316"/>
  <c r="M315"/>
  <c r="L314"/>
  <c r="K314"/>
  <c r="J314"/>
  <c r="I314"/>
  <c r="M309"/>
  <c r="M308"/>
  <c r="L304"/>
  <c r="I304"/>
  <c r="M306"/>
  <c r="L305"/>
  <c r="K305"/>
  <c r="K304" s="1"/>
  <c r="J305"/>
  <c r="I305"/>
  <c r="M301"/>
  <c r="L300"/>
  <c r="K300"/>
  <c r="J300"/>
  <c r="I300"/>
  <c r="M299"/>
  <c r="L298"/>
  <c r="K298"/>
  <c r="J298"/>
  <c r="I298"/>
  <c r="M296"/>
  <c r="L295"/>
  <c r="L294" s="1"/>
  <c r="L293" s="1"/>
  <c r="K295"/>
  <c r="K294" s="1"/>
  <c r="J295"/>
  <c r="J294" s="1"/>
  <c r="J293" s="1"/>
  <c r="I295"/>
  <c r="I294" s="1"/>
  <c r="I293" s="1"/>
  <c r="M292"/>
  <c r="M291"/>
  <c r="L290"/>
  <c r="L289" s="1"/>
  <c r="K290"/>
  <c r="K289" s="1"/>
  <c r="J290"/>
  <c r="J289" s="1"/>
  <c r="I290"/>
  <c r="M288"/>
  <c r="L287"/>
  <c r="L286" s="1"/>
  <c r="K287"/>
  <c r="K286" s="1"/>
  <c r="J287"/>
  <c r="J286" s="1"/>
  <c r="I287"/>
  <c r="I286" s="1"/>
  <c r="M285"/>
  <c r="L284"/>
  <c r="J284"/>
  <c r="I284"/>
  <c r="N281"/>
  <c r="M281"/>
  <c r="L280"/>
  <c r="K280"/>
  <c r="J280"/>
  <c r="J279" s="1"/>
  <c r="J278" s="1"/>
  <c r="I280"/>
  <c r="I279" s="1"/>
  <c r="I278" s="1"/>
  <c r="L279"/>
  <c r="N275"/>
  <c r="M275"/>
  <c r="L272"/>
  <c r="K272"/>
  <c r="J272"/>
  <c r="N271"/>
  <c r="M271"/>
  <c r="L270"/>
  <c r="K270"/>
  <c r="J270"/>
  <c r="I270"/>
  <c r="I269" s="1"/>
  <c r="M268"/>
  <c r="L267"/>
  <c r="K267"/>
  <c r="J267"/>
  <c r="J266" s="1"/>
  <c r="J261" s="1"/>
  <c r="I267"/>
  <c r="I266" s="1"/>
  <c r="I261" s="1"/>
  <c r="L266"/>
  <c r="L261" s="1"/>
  <c r="M260"/>
  <c r="M259"/>
  <c r="L258"/>
  <c r="L257" s="1"/>
  <c r="K258"/>
  <c r="K257" s="1"/>
  <c r="J258"/>
  <c r="J257" s="1"/>
  <c r="I258"/>
  <c r="M254"/>
  <c r="M253"/>
  <c r="L252"/>
  <c r="L251" s="1"/>
  <c r="L248" s="1"/>
  <c r="K252"/>
  <c r="K251" s="1"/>
  <c r="J252"/>
  <c r="J251" s="1"/>
  <c r="I252"/>
  <c r="M250"/>
  <c r="L249"/>
  <c r="K249"/>
  <c r="J249"/>
  <c r="I249"/>
  <c r="M246"/>
  <c r="M245"/>
  <c r="L244"/>
  <c r="K244"/>
  <c r="J244"/>
  <c r="I244"/>
  <c r="M243"/>
  <c r="L242"/>
  <c r="K242"/>
  <c r="J242"/>
  <c r="I242"/>
  <c r="M240"/>
  <c r="L239"/>
  <c r="K239"/>
  <c r="J239"/>
  <c r="I239"/>
  <c r="M236"/>
  <c r="M235"/>
  <c r="M234"/>
  <c r="L233"/>
  <c r="L232" s="1"/>
  <c r="L231" s="1"/>
  <c r="L230" s="1"/>
  <c r="K233"/>
  <c r="K232" s="1"/>
  <c r="J233"/>
  <c r="J232" s="1"/>
  <c r="J231" s="1"/>
  <c r="J230" s="1"/>
  <c r="I233"/>
  <c r="I232" s="1"/>
  <c r="I231" s="1"/>
  <c r="I230" s="1"/>
  <c r="M229"/>
  <c r="L228"/>
  <c r="L227" s="1"/>
  <c r="L226" s="1"/>
  <c r="K228"/>
  <c r="K227" s="1"/>
  <c r="J228"/>
  <c r="J227" s="1"/>
  <c r="J226" s="1"/>
  <c r="I228"/>
  <c r="I227" s="1"/>
  <c r="I226" s="1"/>
  <c r="M225"/>
  <c r="L224"/>
  <c r="L223" s="1"/>
  <c r="L222" s="1"/>
  <c r="K224"/>
  <c r="K223" s="1"/>
  <c r="J224"/>
  <c r="J223" s="1"/>
  <c r="J222" s="1"/>
  <c r="I224"/>
  <c r="M221"/>
  <c r="L220"/>
  <c r="L219" s="1"/>
  <c r="L218" s="1"/>
  <c r="K220"/>
  <c r="K219" s="1"/>
  <c r="J220"/>
  <c r="J219" s="1"/>
  <c r="J218" s="1"/>
  <c r="I220"/>
  <c r="M215"/>
  <c r="L214"/>
  <c r="K214"/>
  <c r="J214"/>
  <c r="I214"/>
  <c r="M213"/>
  <c r="L212"/>
  <c r="K212"/>
  <c r="J212"/>
  <c r="I212"/>
  <c r="N210"/>
  <c r="M210"/>
  <c r="L209"/>
  <c r="K209"/>
  <c r="J209"/>
  <c r="I209"/>
  <c r="M207"/>
  <c r="M206"/>
  <c r="L205"/>
  <c r="L204" s="1"/>
  <c r="K205"/>
  <c r="K204" s="1"/>
  <c r="J205"/>
  <c r="J204" s="1"/>
  <c r="I205"/>
  <c r="I204" s="1"/>
  <c r="N203"/>
  <c r="M203"/>
  <c r="L202"/>
  <c r="L201" s="1"/>
  <c r="K202"/>
  <c r="K201" s="1"/>
  <c r="J202"/>
  <c r="J201" s="1"/>
  <c r="I202"/>
  <c r="I201" s="1"/>
  <c r="N198"/>
  <c r="M198"/>
  <c r="N195"/>
  <c r="M195"/>
  <c r="L194"/>
  <c r="L193" s="1"/>
  <c r="K194"/>
  <c r="K193" s="1"/>
  <c r="J194"/>
  <c r="I194"/>
  <c r="I193" s="1"/>
  <c r="M192"/>
  <c r="L191"/>
  <c r="L190" s="1"/>
  <c r="K191"/>
  <c r="K190" s="1"/>
  <c r="J191"/>
  <c r="J190" s="1"/>
  <c r="I191"/>
  <c r="I190" s="1"/>
  <c r="M184"/>
  <c r="M183"/>
  <c r="L182"/>
  <c r="L181" s="1"/>
  <c r="K182"/>
  <c r="K181" s="1"/>
  <c r="J182"/>
  <c r="J181" s="1"/>
  <c r="I182"/>
  <c r="I181" s="1"/>
  <c r="N179"/>
  <c r="M179"/>
  <c r="J177"/>
  <c r="I177"/>
  <c r="N176"/>
  <c r="M176"/>
  <c r="L175"/>
  <c r="K175"/>
  <c r="J175"/>
  <c r="M173"/>
  <c r="L172"/>
  <c r="K172"/>
  <c r="J172"/>
  <c r="J171" s="1"/>
  <c r="I172"/>
  <c r="I171" s="1"/>
  <c r="L171"/>
  <c r="M170"/>
  <c r="L169"/>
  <c r="L168" s="1"/>
  <c r="K169"/>
  <c r="K168" s="1"/>
  <c r="J169"/>
  <c r="J168" s="1"/>
  <c r="I169"/>
  <c r="I168" s="1"/>
  <c r="L166"/>
  <c r="K166"/>
  <c r="J166"/>
  <c r="I166"/>
  <c r="N165"/>
  <c r="M165"/>
  <c r="L164"/>
  <c r="K164"/>
  <c r="J164"/>
  <c r="I164"/>
  <c r="M163"/>
  <c r="M162"/>
  <c r="M161"/>
  <c r="M160"/>
  <c r="N159"/>
  <c r="M159"/>
  <c r="M158"/>
  <c r="L157"/>
  <c r="K157"/>
  <c r="J157"/>
  <c r="I157"/>
  <c r="M156"/>
  <c r="M155"/>
  <c r="L154"/>
  <c r="K154"/>
  <c r="J154"/>
  <c r="I154"/>
  <c r="N152"/>
  <c r="M152"/>
  <c r="L151"/>
  <c r="K151"/>
  <c r="K150" s="1"/>
  <c r="J151"/>
  <c r="J150" s="1"/>
  <c r="I151"/>
  <c r="I150" s="1"/>
  <c r="M147"/>
  <c r="L146"/>
  <c r="K146"/>
  <c r="J146"/>
  <c r="J143" s="1"/>
  <c r="I146"/>
  <c r="N145"/>
  <c r="M145"/>
  <c r="L144"/>
  <c r="K144"/>
  <c r="I144"/>
  <c r="M142"/>
  <c r="L141"/>
  <c r="K141"/>
  <c r="J141"/>
  <c r="I141"/>
  <c r="M140"/>
  <c r="N133"/>
  <c r="M133"/>
  <c r="N132"/>
  <c r="M132"/>
  <c r="L131"/>
  <c r="L130" s="1"/>
  <c r="K131"/>
  <c r="J131"/>
  <c r="J130" s="1"/>
  <c r="I131"/>
  <c r="I130" s="1"/>
  <c r="M128"/>
  <c r="M127"/>
  <c r="M125"/>
  <c r="M124"/>
  <c r="L123"/>
  <c r="K123"/>
  <c r="J123"/>
  <c r="I123"/>
  <c r="N121"/>
  <c r="M121"/>
  <c r="M120"/>
  <c r="M118"/>
  <c r="L117"/>
  <c r="K117"/>
  <c r="J117"/>
  <c r="I117"/>
  <c r="M116"/>
  <c r="M115"/>
  <c r="L114"/>
  <c r="K114"/>
  <c r="J114"/>
  <c r="I114"/>
  <c r="N112"/>
  <c r="M112"/>
  <c r="L111"/>
  <c r="K111"/>
  <c r="J111"/>
  <c r="I111"/>
  <c r="M110"/>
  <c r="L109"/>
  <c r="K109"/>
  <c r="J109"/>
  <c r="I109"/>
  <c r="M108"/>
  <c r="N107"/>
  <c r="M107"/>
  <c r="L106"/>
  <c r="K106"/>
  <c r="J106"/>
  <c r="I106"/>
  <c r="M104"/>
  <c r="M103"/>
  <c r="L102"/>
  <c r="K102"/>
  <c r="J102"/>
  <c r="I102"/>
  <c r="M101"/>
  <c r="L100"/>
  <c r="K100"/>
  <c r="J100"/>
  <c r="I100"/>
  <c r="N97"/>
  <c r="M97"/>
  <c r="N96"/>
  <c r="M96"/>
  <c r="L95"/>
  <c r="L94" s="1"/>
  <c r="K95"/>
  <c r="K94" s="1"/>
  <c r="J95"/>
  <c r="J94" s="1"/>
  <c r="I95"/>
  <c r="I94" s="1"/>
  <c r="N93"/>
  <c r="M93"/>
  <c r="N92"/>
  <c r="M92"/>
  <c r="L91"/>
  <c r="K91"/>
  <c r="K90" s="1"/>
  <c r="J91"/>
  <c r="J90" s="1"/>
  <c r="I91"/>
  <c r="I90" s="1"/>
  <c r="M89"/>
  <c r="N88"/>
  <c r="M88"/>
  <c r="L87"/>
  <c r="K87"/>
  <c r="J87"/>
  <c r="I87"/>
  <c r="M85"/>
  <c r="L84"/>
  <c r="L83" s="1"/>
  <c r="K84"/>
  <c r="K83" s="1"/>
  <c r="J84"/>
  <c r="J83" s="1"/>
  <c r="I84"/>
  <c r="I83" s="1"/>
  <c r="M78"/>
  <c r="M77"/>
  <c r="M76"/>
  <c r="M75"/>
  <c r="M74"/>
  <c r="L73"/>
  <c r="K73"/>
  <c r="J73"/>
  <c r="I73"/>
  <c r="M72"/>
  <c r="L71"/>
  <c r="K71"/>
  <c r="J71"/>
  <c r="I71"/>
  <c r="M69"/>
  <c r="L68"/>
  <c r="L67" s="1"/>
  <c r="K68"/>
  <c r="K67" s="1"/>
  <c r="J68"/>
  <c r="J67" s="1"/>
  <c r="I68"/>
  <c r="I67" s="1"/>
  <c r="M66"/>
  <c r="M65"/>
  <c r="M64"/>
  <c r="M63"/>
  <c r="L62"/>
  <c r="L61" s="1"/>
  <c r="K62"/>
  <c r="K61" s="1"/>
  <c r="J62"/>
  <c r="J61" s="1"/>
  <c r="I62"/>
  <c r="I61" s="1"/>
  <c r="M60"/>
  <c r="M59"/>
  <c r="M58"/>
  <c r="L57"/>
  <c r="L56" s="1"/>
  <c r="K57"/>
  <c r="K56" s="1"/>
  <c r="J57"/>
  <c r="J56" s="1"/>
  <c r="I57"/>
  <c r="I56" s="1"/>
  <c r="M55"/>
  <c r="M54"/>
  <c r="M53"/>
  <c r="L52"/>
  <c r="K52"/>
  <c r="J52"/>
  <c r="I52"/>
  <c r="M51"/>
  <c r="L50"/>
  <c r="K50"/>
  <c r="J50"/>
  <c r="I50"/>
  <c r="N48"/>
  <c r="M48"/>
  <c r="L47"/>
  <c r="K47"/>
  <c r="K46" s="1"/>
  <c r="J47"/>
  <c r="J46" s="1"/>
  <c r="I47"/>
  <c r="I46" s="1"/>
  <c r="M42"/>
  <c r="L41"/>
  <c r="L40" s="1"/>
  <c r="K41"/>
  <c r="J41"/>
  <c r="J40" s="1"/>
  <c r="I41"/>
  <c r="I40" s="1"/>
  <c r="M39"/>
  <c r="M38"/>
  <c r="L37"/>
  <c r="K37"/>
  <c r="J37"/>
  <c r="I37"/>
  <c r="M36"/>
  <c r="L35"/>
  <c r="L34" s="1"/>
  <c r="K35"/>
  <c r="K34" s="1"/>
  <c r="J35"/>
  <c r="J34" s="1"/>
  <c r="I35"/>
  <c r="I34" s="1"/>
  <c r="M32"/>
  <c r="L31"/>
  <c r="L30" s="1"/>
  <c r="L29" s="1"/>
  <c r="K31"/>
  <c r="K30" s="1"/>
  <c r="K29" s="1"/>
  <c r="J31"/>
  <c r="J30" s="1"/>
  <c r="J29" s="1"/>
  <c r="I31"/>
  <c r="I30" s="1"/>
  <c r="I29" s="1"/>
  <c r="N28"/>
  <c r="M28"/>
  <c r="L27"/>
  <c r="K27"/>
  <c r="K26" s="1"/>
  <c r="K25" s="1"/>
  <c r="J27"/>
  <c r="J26" s="1"/>
  <c r="J25" s="1"/>
  <c r="I27"/>
  <c r="M24"/>
  <c r="M22"/>
  <c r="M21"/>
  <c r="M18"/>
  <c r="M17"/>
  <c r="L16"/>
  <c r="K16"/>
  <c r="J16"/>
  <c r="I16"/>
  <c r="M14"/>
  <c r="L13"/>
  <c r="L12" s="1"/>
  <c r="L11" s="1"/>
  <c r="K13"/>
  <c r="K12" s="1"/>
  <c r="K11" s="1"/>
  <c r="J13"/>
  <c r="J12" s="1"/>
  <c r="J11" s="1"/>
  <c r="I13"/>
  <c r="I12" s="1"/>
  <c r="I11" s="1"/>
  <c r="K297" l="1"/>
  <c r="J323"/>
  <c r="J282" s="1"/>
  <c r="J304"/>
  <c r="K323"/>
  <c r="J379"/>
  <c r="L379"/>
  <c r="L323"/>
  <c r="I362"/>
  <c r="M362" s="1"/>
  <c r="J248"/>
  <c r="J269"/>
  <c r="K248"/>
  <c r="L269"/>
  <c r="K379"/>
  <c r="I379"/>
  <c r="K269"/>
  <c r="I70"/>
  <c r="L113"/>
  <c r="I113"/>
  <c r="J70"/>
  <c r="J113"/>
  <c r="L70"/>
  <c r="K70"/>
  <c r="N141"/>
  <c r="J137"/>
  <c r="M267"/>
  <c r="L283"/>
  <c r="L143"/>
  <c r="K143"/>
  <c r="K137" s="1"/>
  <c r="I143"/>
  <c r="I137" s="1"/>
  <c r="I99"/>
  <c r="I98" s="1"/>
  <c r="L211"/>
  <c r="L208" s="1"/>
  <c r="M27"/>
  <c r="J49"/>
  <c r="J33" s="1"/>
  <c r="M90"/>
  <c r="J331"/>
  <c r="N178"/>
  <c r="M194"/>
  <c r="M224"/>
  <c r="K241"/>
  <c r="M252"/>
  <c r="M307"/>
  <c r="M374"/>
  <c r="M377"/>
  <c r="J193"/>
  <c r="N193" s="1"/>
  <c r="I86"/>
  <c r="I105"/>
  <c r="N201"/>
  <c r="K350"/>
  <c r="J392"/>
  <c r="J391" s="1"/>
  <c r="M138"/>
  <c r="M284"/>
  <c r="M290"/>
  <c r="I174"/>
  <c r="K211"/>
  <c r="K208" s="1"/>
  <c r="J211"/>
  <c r="J208" s="1"/>
  <c r="J241"/>
  <c r="M319"/>
  <c r="I211"/>
  <c r="I241"/>
  <c r="I238" s="1"/>
  <c r="N94"/>
  <c r="M204"/>
  <c r="M41"/>
  <c r="K86"/>
  <c r="L99"/>
  <c r="L98" s="1"/>
  <c r="M366"/>
  <c r="M380"/>
  <c r="M383"/>
  <c r="N209"/>
  <c r="M220"/>
  <c r="M150"/>
  <c r="J99"/>
  <c r="J98" s="1"/>
  <c r="M193"/>
  <c r="I26"/>
  <c r="I25" s="1"/>
  <c r="M25" s="1"/>
  <c r="N47"/>
  <c r="M50"/>
  <c r="L49"/>
  <c r="M83"/>
  <c r="N87"/>
  <c r="N91"/>
  <c r="K105"/>
  <c r="M111"/>
  <c r="M117"/>
  <c r="M123"/>
  <c r="N130"/>
  <c r="M144"/>
  <c r="N151"/>
  <c r="N157"/>
  <c r="N175"/>
  <c r="M212"/>
  <c r="M258"/>
  <c r="M270"/>
  <c r="N326"/>
  <c r="J350"/>
  <c r="J349" s="1"/>
  <c r="N366"/>
  <c r="M369"/>
  <c r="L373"/>
  <c r="K392"/>
  <c r="M396"/>
  <c r="J15"/>
  <c r="M168"/>
  <c r="M201"/>
  <c r="M227"/>
  <c r="K313"/>
  <c r="K49"/>
  <c r="N95"/>
  <c r="M119"/>
  <c r="M131"/>
  <c r="N164"/>
  <c r="M175"/>
  <c r="N196"/>
  <c r="M214"/>
  <c r="M244"/>
  <c r="M305"/>
  <c r="N307"/>
  <c r="I331"/>
  <c r="I282" s="1"/>
  <c r="M351"/>
  <c r="M43"/>
  <c r="M387"/>
  <c r="K359"/>
  <c r="J174"/>
  <c r="L313"/>
  <c r="K373"/>
  <c r="N27"/>
  <c r="M71"/>
  <c r="J86"/>
  <c r="M100"/>
  <c r="N119"/>
  <c r="M126"/>
  <c r="M141"/>
  <c r="M146"/>
  <c r="M164"/>
  <c r="M169"/>
  <c r="M172"/>
  <c r="M178"/>
  <c r="M181"/>
  <c r="N194"/>
  <c r="M228"/>
  <c r="M239"/>
  <c r="L241"/>
  <c r="I251"/>
  <c r="I248" s="1"/>
  <c r="I247" s="1"/>
  <c r="I257"/>
  <c r="M257" s="1"/>
  <c r="N270"/>
  <c r="M298"/>
  <c r="M316"/>
  <c r="M320"/>
  <c r="M324"/>
  <c r="M335"/>
  <c r="M339"/>
  <c r="M343"/>
  <c r="L350"/>
  <c r="L349" s="1"/>
  <c r="M353"/>
  <c r="M357"/>
  <c r="M370"/>
  <c r="I373"/>
  <c r="M388"/>
  <c r="L392"/>
  <c r="L391" s="1"/>
  <c r="L15"/>
  <c r="L331"/>
  <c r="I313"/>
  <c r="M67"/>
  <c r="M73"/>
  <c r="M87"/>
  <c r="M102"/>
  <c r="M109"/>
  <c r="N111"/>
  <c r="N144"/>
  <c r="M151"/>
  <c r="M154"/>
  <c r="J153"/>
  <c r="M190"/>
  <c r="M196"/>
  <c r="M205"/>
  <c r="I219"/>
  <c r="I218" s="1"/>
  <c r="I223"/>
  <c r="I222" s="1"/>
  <c r="M242"/>
  <c r="M249"/>
  <c r="M273"/>
  <c r="M280"/>
  <c r="I289"/>
  <c r="M289" s="1"/>
  <c r="M300"/>
  <c r="M326"/>
  <c r="M332"/>
  <c r="M347"/>
  <c r="I350"/>
  <c r="N363"/>
  <c r="J359"/>
  <c r="J373"/>
  <c r="I395"/>
  <c r="M395" s="1"/>
  <c r="I15"/>
  <c r="M47"/>
  <c r="M46"/>
  <c r="M56"/>
  <c r="M57"/>
  <c r="M61"/>
  <c r="K40"/>
  <c r="M37"/>
  <c r="M35"/>
  <c r="M29"/>
  <c r="K15"/>
  <c r="M13"/>
  <c r="M232"/>
  <c r="K231"/>
  <c r="K218"/>
  <c r="M106"/>
  <c r="M167"/>
  <c r="M12"/>
  <c r="M11" s="1"/>
  <c r="M16"/>
  <c r="M34"/>
  <c r="I49"/>
  <c r="I33" s="1"/>
  <c r="M52"/>
  <c r="M62"/>
  <c r="M84"/>
  <c r="M166"/>
  <c r="M191"/>
  <c r="M202"/>
  <c r="N356"/>
  <c r="M19"/>
  <c r="M30"/>
  <c r="L46"/>
  <c r="N46" s="1"/>
  <c r="M68"/>
  <c r="L90"/>
  <c r="N90" s="1"/>
  <c r="M94"/>
  <c r="J105"/>
  <c r="N131"/>
  <c r="L150"/>
  <c r="K153"/>
  <c r="L177"/>
  <c r="N272"/>
  <c r="N279"/>
  <c r="J283"/>
  <c r="M286"/>
  <c r="M294"/>
  <c r="K293"/>
  <c r="M293" s="1"/>
  <c r="M400"/>
  <c r="K399"/>
  <c r="M399" s="1"/>
  <c r="M182"/>
  <c r="M20"/>
  <c r="M31"/>
  <c r="L105"/>
  <c r="L153"/>
  <c r="I153"/>
  <c r="M157"/>
  <c r="M209"/>
  <c r="J313"/>
  <c r="M233"/>
  <c r="M287"/>
  <c r="M295"/>
  <c r="M360"/>
  <c r="M363"/>
  <c r="M393"/>
  <c r="M401"/>
  <c r="M91"/>
  <c r="M95"/>
  <c r="N106"/>
  <c r="M114"/>
  <c r="K130"/>
  <c r="M130" s="1"/>
  <c r="N202"/>
  <c r="K222"/>
  <c r="K226"/>
  <c r="M226" s="1"/>
  <c r="K266"/>
  <c r="K261" s="1"/>
  <c r="N273"/>
  <c r="N280"/>
  <c r="M314"/>
  <c r="K334"/>
  <c r="K338"/>
  <c r="M338" s="1"/>
  <c r="K342"/>
  <c r="M342" s="1"/>
  <c r="K346"/>
  <c r="N357"/>
  <c r="K279"/>
  <c r="K283"/>
  <c r="K356"/>
  <c r="L26"/>
  <c r="K99"/>
  <c r="K171"/>
  <c r="M171" s="1"/>
  <c r="K177"/>
  <c r="L278"/>
  <c r="N278" s="1"/>
  <c r="L362"/>
  <c r="N362" s="1"/>
  <c r="L247" l="1"/>
  <c r="I359"/>
  <c r="M359" s="1"/>
  <c r="J247"/>
  <c r="M313"/>
  <c r="M251"/>
  <c r="J238"/>
  <c r="J237" s="1"/>
  <c r="L238"/>
  <c r="L237" s="1"/>
  <c r="K238"/>
  <c r="M238" s="1"/>
  <c r="J10"/>
  <c r="K113"/>
  <c r="M113" s="1"/>
  <c r="L137"/>
  <c r="N137" s="1"/>
  <c r="M350"/>
  <c r="M105"/>
  <c r="N150"/>
  <c r="M241"/>
  <c r="K33"/>
  <c r="M379"/>
  <c r="M323"/>
  <c r="M86"/>
  <c r="M26"/>
  <c r="M297"/>
  <c r="N269"/>
  <c r="M211"/>
  <c r="M304"/>
  <c r="M70"/>
  <c r="L86"/>
  <c r="N86" s="1"/>
  <c r="I208"/>
  <c r="M208" s="1"/>
  <c r="N113"/>
  <c r="M40"/>
  <c r="I392"/>
  <c r="M222"/>
  <c r="N208"/>
  <c r="M219"/>
  <c r="N349"/>
  <c r="N323"/>
  <c r="N313"/>
  <c r="M218"/>
  <c r="M223"/>
  <c r="M373"/>
  <c r="I283"/>
  <c r="M283" s="1"/>
  <c r="N304"/>
  <c r="M143"/>
  <c r="L33"/>
  <c r="N153"/>
  <c r="K391"/>
  <c r="I349"/>
  <c r="M137"/>
  <c r="M15"/>
  <c r="M279"/>
  <c r="K278"/>
  <c r="M278" s="1"/>
  <c r="N143"/>
  <c r="M231"/>
  <c r="K230"/>
  <c r="M230" s="1"/>
  <c r="M177"/>
  <c r="K174"/>
  <c r="M174" s="1"/>
  <c r="N26"/>
  <c r="L25"/>
  <c r="N25" s="1"/>
  <c r="M346"/>
  <c r="K345"/>
  <c r="M345" s="1"/>
  <c r="M266"/>
  <c r="M99"/>
  <c r="K98"/>
  <c r="K349"/>
  <c r="M356"/>
  <c r="M272"/>
  <c r="M269"/>
  <c r="M334"/>
  <c r="K331"/>
  <c r="M331" s="1"/>
  <c r="N177"/>
  <c r="L174"/>
  <c r="N174" s="1"/>
  <c r="N105"/>
  <c r="M33"/>
  <c r="M153"/>
  <c r="M49"/>
  <c r="L359"/>
  <c r="L282" s="1"/>
  <c r="K282" l="1"/>
  <c r="K247"/>
  <c r="M247" s="1"/>
  <c r="K237"/>
  <c r="N247"/>
  <c r="L10"/>
  <c r="I10"/>
  <c r="K10"/>
  <c r="I237"/>
  <c r="M392"/>
  <c r="I391"/>
  <c r="M391" s="1"/>
  <c r="J403"/>
  <c r="M349"/>
  <c r="M248"/>
  <c r="N359"/>
  <c r="N282"/>
  <c r="N33"/>
  <c r="M98"/>
  <c r="M261"/>
  <c r="M237" l="1"/>
  <c r="I403"/>
  <c r="M282"/>
  <c r="M10"/>
  <c r="K403"/>
  <c r="L403"/>
  <c r="N403" s="1"/>
  <c r="N10"/>
  <c r="M403" l="1"/>
</calcChain>
</file>

<file path=xl/sharedStrings.xml><?xml version="1.0" encoding="utf-8"?>
<sst xmlns="http://schemas.openxmlformats.org/spreadsheetml/2006/main" count="1758" uniqueCount="230">
  <si>
    <t>Код ГРБС</t>
  </si>
  <si>
    <t>Наименование главного распорядителя средств бюджета городского округа (направления расходов)</t>
  </si>
  <si>
    <t>Рз ПР</t>
  </si>
  <si>
    <t>ЦСР</t>
  </si>
  <si>
    <t>ВР</t>
  </si>
  <si>
    <t>Утверждено, тыс. руб.</t>
  </si>
  <si>
    <t>Исполнено, тыс. руб.</t>
  </si>
  <si>
    <t>% исполнения</t>
  </si>
  <si>
    <t>Всего</t>
  </si>
  <si>
    <t xml:space="preserve">В том числе за счет безвозмезд- ных поступле-ний </t>
  </si>
  <si>
    <t xml:space="preserve">В том числе за счет безвозмездных поступлений </t>
  </si>
  <si>
    <t xml:space="preserve">В том числе за счет безвозмезд ных поступлений </t>
  </si>
  <si>
    <t>Администрация городского округа Жигулевск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</si>
  <si>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</si>
  <si>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 городского округа Жигулевск</t>
  </si>
  <si>
    <t>53</t>
  </si>
  <si>
    <t>0</t>
  </si>
  <si>
    <t>00</t>
  </si>
  <si>
    <t>00000</t>
  </si>
  <si>
    <t xml:space="preserve">Глава городского округа Жигулевск </t>
  </si>
  <si>
    <t>1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</si>
  <si>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</si>
  <si>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</si>
  <si>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</t>
  </si>
  <si>
    <t>Иные закупки товаров, работ и услуг для обеспечения государственных (муниципальных) нужд</t>
  </si>
  <si>
    <t>Обеспечение функционирования администрации городского округа Жигулевск</t>
  </si>
  <si>
    <t>56</t>
  </si>
  <si>
    <t xml:space="preserve">Расходы по обеспечению деятельности Администрации городского округа Жигулевск </t>
  </si>
  <si>
    <t>Уплата налогов, сборов и иных платежей</t>
  </si>
  <si>
    <t xml:space="preserve">Судебная система
</t>
  </si>
  <si>
    <t>Прочие непрограммные  направления расходов бюджета</t>
  </si>
  <si>
    <t>64</t>
  </si>
  <si>
    <t>Составление (изменение) списков кандидатов в присяжные заседатели федеральных судов общей юрисдикции в рамках прочих непрограммных направлениях расходов бюджета</t>
  </si>
  <si>
    <t>4</t>
  </si>
  <si>
    <t>Субсидии автономным учреждениям</t>
  </si>
  <si>
    <t>Обеспечение проведения выборов и референдумов</t>
  </si>
  <si>
    <t>Обеспечение организации проведения выборов депутатов Думы городского округа Жигулевск</t>
  </si>
  <si>
    <t>77</t>
  </si>
  <si>
    <t xml:space="preserve">Проведение муниципальных выборов </t>
  </si>
  <si>
    <t>Специальные расходы</t>
  </si>
  <si>
    <t>Другие общегосударственные вопросы</t>
  </si>
  <si>
    <t>06</t>
  </si>
  <si>
    <t>2</t>
  </si>
  <si>
    <t>000000</t>
  </si>
  <si>
    <t>Субсидии бюджетным учреждениям</t>
  </si>
  <si>
    <t>Муниципальная программа "Учет и содержание муниципального имущества городского округа Жигулевск" на 2018-2027 годы</t>
  </si>
  <si>
    <t>29</t>
  </si>
  <si>
    <t>Подпрограмма "Учет и содержание муниципального имущества городского округа Жигулевск на 2018-2027 годы"</t>
  </si>
  <si>
    <t xml:space="preserve">Переданные государственные полномочия в сфере архивного дела  </t>
  </si>
  <si>
    <t xml:space="preserve">Услуги статистики   </t>
  </si>
  <si>
    <t>Исполнение судебных актов в рамках прочих непрограммных направлениях расходов бюджета</t>
  </si>
  <si>
    <t>3</t>
  </si>
  <si>
    <t>Исполнение судебных актов</t>
  </si>
  <si>
    <t>Обеспечение деятельности учреждений, осуществляющих функции по предпроектной подготовке, планированию и организации строительства (реконстркции), капитального ремонта зданий и сооружений</t>
  </si>
  <si>
    <t>69</t>
  </si>
  <si>
    <t xml:space="preserve">Обеспечение деятельности МКУ "ЖигулевскСтройЗаказчик" </t>
  </si>
  <si>
    <t>Расходы на выплаты персоналу казенных учреждений</t>
  </si>
  <si>
    <t>Обеспечение деятельности учреждений, осуществляющих функции по хозяйственому и транспортному обслуживанию муниципальных учреждений городского округа Жигулевск</t>
  </si>
  <si>
    <t>70</t>
  </si>
  <si>
    <t xml:space="preserve">Обеспечение деятельности МКУ "Транспортное обслуживание и эксплуатация зданий" </t>
  </si>
  <si>
    <t>Социальные выплаты гражданам, кроме публичных нормативных социальных выплат</t>
  </si>
  <si>
    <t>Гражданская оборона</t>
  </si>
  <si>
    <t>Муниципальная программа "Обеспечение общественной безопасности на территории городского округа Жигулевск" на 2022-2027 годы</t>
  </si>
  <si>
    <t>45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</si>
  <si>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</si>
  <si>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 "Обеспечение общественной безопасности на территории городского округа Жигулевск" на 2022-2027 годы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</si>
  <si>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
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</si>
  <si>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</si>
  <si>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</si>
  <si>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 xml:space="preserve">Организация деятельности административных комиссий </t>
  </si>
  <si>
    <t>Сельское хозяйство и рыболовство</t>
  </si>
  <si>
    <t>Транспорт</t>
  </si>
  <si>
    <t>Организация транспортного обслуживания населения</t>
  </si>
  <si>
    <t>59</t>
  </si>
  <si>
    <t xml:space="preserve">Субсидии транспортным организациям, осуществляющим городские перевозки </t>
  </si>
  <si>
    <t>Субсидии юридическим лицам (кроме некоммерческих организаций), индивидуальным предпринимателям, физическим лицам</t>
  </si>
  <si>
    <t>Создание условий для предоставления транспортных услуг населению и организации транспортного обслуживания населения (в части автомобильного транспорта)</t>
  </si>
  <si>
    <t>Дорожное хозяйство (дорожные фонды)</t>
  </si>
  <si>
    <t>08</t>
  </si>
  <si>
    <t>Муниципальная программа "Благоустройство  городского округа Жигулевск" на 2018-2027 годы</t>
  </si>
  <si>
    <t>31</t>
  </si>
  <si>
    <t>Другие вопросы в области национальной экономики</t>
  </si>
  <si>
    <t>05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</si>
  <si>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</si>
  <si>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"Стимулирование жилищного строительства на территории городского округа Жигулевск Самарской области" на 2016-2025 годы</t>
  </si>
  <si>
    <t>22</t>
  </si>
  <si>
    <t>Муниципальная программа "Создание условий для развития туризма и обустройство отдельных рекреационных зон на территории городского округа Жигулевск" на 2018-2027 годы</t>
  </si>
  <si>
    <t>32</t>
  </si>
  <si>
    <t xml:space="preserve">0 </t>
  </si>
  <si>
    <t>Бюджетные инвестиции</t>
  </si>
  <si>
    <t>43</t>
  </si>
  <si>
    <t xml:space="preserve">Переданные государственные полномочия в сфере охраны труда </t>
  </si>
  <si>
    <t>Жилищное хозяйство</t>
  </si>
  <si>
    <t>Коммунальное хозяйство</t>
  </si>
  <si>
    <t>47</t>
  </si>
  <si>
    <t>Муниципальная программа городского округа Жигулевск «Развитие систем теплоснабжения городского округа Жигулевск Самарской области» на 2024 - 2027 годы</t>
  </si>
  <si>
    <t>48</t>
  </si>
  <si>
    <t>Подпрограмма «Реконструкция котельных городского округа Жигулевск»</t>
  </si>
  <si>
    <t>Подпрограмма «Капитальный ремонт сетей теплоснабжения и ГВС котельных городского округа Жигулевск»</t>
  </si>
  <si>
    <t>Непрограммные направления расходов бюджета городского округа в сфере жилищно-коммунального хозяйства</t>
  </si>
  <si>
    <t>85</t>
  </si>
  <si>
    <t>Непрограммные направления расходов в сфере коммунального хозяйства</t>
  </si>
  <si>
    <t>5</t>
  </si>
  <si>
    <t>Благоустройство</t>
  </si>
  <si>
    <t>Муниципальная программа "Формирование комфортной городской среды на территории городского округа Жигулевск на 2018-2030 годы"</t>
  </si>
  <si>
    <t>40</t>
  </si>
  <si>
    <t>Другие вопросы в области жилищно-коммунального хозяйства</t>
  </si>
  <si>
    <t xml:space="preserve">Сбор, удаление отходов и очистка сточных вод
</t>
  </si>
  <si>
    <t>44</t>
  </si>
  <si>
    <t>Другие вопросы в области охраны окружающей среды</t>
  </si>
  <si>
    <t>42</t>
  </si>
  <si>
    <t>Переданные государственные полномочия в сфере охраны окружающей среды</t>
  </si>
  <si>
    <t>Общее образование</t>
  </si>
  <si>
    <t>10</t>
  </si>
  <si>
    <t>35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</si>
  <si>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</si>
  <si>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</si>
  <si>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Муниципальная программа городского округа Жигулевск "Молодежь Жигулевска" на 2018-2027 годы</t>
  </si>
  <si>
    <t>34</t>
  </si>
  <si>
    <t>Культура</t>
  </si>
  <si>
    <t>Санитарно-эпидемиологическое благополучие</t>
  </si>
  <si>
    <t>Охрана семьи и детства</t>
  </si>
  <si>
    <t>Мероприятия по обеспечению жильем отдельных категорий граждан</t>
  </si>
  <si>
    <t>65</t>
  </si>
  <si>
    <t>6</t>
  </si>
  <si>
    <t>Публичные нормативные социальные выплаты гражданам</t>
  </si>
  <si>
    <t>Другие вопросы в области социальной политики</t>
  </si>
  <si>
    <t>Муниципальная программа "Поддержка социально-ориентированных некоммерческих организаций городского округа Жигулевск" на 2016-2025 годы</t>
  </si>
  <si>
    <t>27</t>
  </si>
  <si>
    <t>Единовременное денежное поощрение при награждении  Почетными знаками городского округа Жигулевск</t>
  </si>
  <si>
    <t>87</t>
  </si>
  <si>
    <t>Единовременная выплата лицам, удостоенным Почетного знака "За труд во благо жителей городского округа Жигулевск"</t>
  </si>
  <si>
    <t>Премии и гранты</t>
  </si>
  <si>
    <t>Единовременная выплата лицам, удостоенным Почетного знака «За заслуги перед городским округом Жигулевск»</t>
  </si>
  <si>
    <t>Периодическая печать и издательства</t>
  </si>
  <si>
    <t>Другие вопросы в области средств массовой информации</t>
  </si>
  <si>
    <t>Доведение до сведения жителей муниципального образования официальной информации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</si>
  <si>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</si>
  <si>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</si>
  <si>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78</t>
  </si>
  <si>
    <t xml:space="preserve">Обслуживание бюджетных кредитов </t>
  </si>
  <si>
    <t>Обслуживание муниципального долга</t>
  </si>
  <si>
    <t xml:space="preserve">Контрольно-счетная палата городского округа Жигулевск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</si>
  <si>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</si>
  <si>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Контрольно-счетной палаты городского округа Жигулевск</t>
  </si>
  <si>
    <t>51</t>
  </si>
  <si>
    <t xml:space="preserve">Расходы по обеспечению деятельности Контрольно-счетной палаты городского округа Жигулевск </t>
  </si>
  <si>
    <t>Дума городского округа Жигулевск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</si>
  <si>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</si>
  <si>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функционирования Думы городского округа Жигулевск</t>
  </si>
  <si>
    <t>60</t>
  </si>
  <si>
    <t xml:space="preserve">Депутаты Думы городского округа Жигулевск </t>
  </si>
  <si>
    <t xml:space="preserve">Расходы по обеспечению деятельности Думы городского округа Жигулевск </t>
  </si>
  <si>
    <t>Комитет по управлению муниципальным имуществом администрации городского округа Жигулевск Самарской области</t>
  </si>
  <si>
    <t>Обеспечение функционирования Комитета по управлению муниципальным имуществом администрации городского округа Жигулевск</t>
  </si>
  <si>
    <t>54</t>
  </si>
  <si>
    <t xml:space="preserve">Расходы по обеспечению деятельности Комитета по управлению муниципальным имуществом </t>
  </si>
  <si>
    <t>Социальное обеспечение населения</t>
  </si>
  <si>
    <t>21</t>
  </si>
  <si>
    <t xml:space="preserve">Формирование специального жилищного фонда,для предоставления детям-сиротам и детям,оставшимся  без попечения родителей, по договорам найма специализированного жилого помещения </t>
  </si>
  <si>
    <t xml:space="preserve">Обеспечение жилыми помещениями отдельных категорий граждан </t>
  </si>
  <si>
    <t>Управление социального развития администрации городского округа Жигулевск Самарской области</t>
  </si>
  <si>
    <t>Обеспечение функционирования управления социального развития администрации городского округа Жигулевск</t>
  </si>
  <si>
    <t>81</t>
  </si>
  <si>
    <t xml:space="preserve">Расходы по обеспечению деятельности Управления социального развития </t>
  </si>
  <si>
    <t xml:space="preserve">Молодежная политика </t>
  </si>
  <si>
    <t>Иные выплаты населению</t>
  </si>
  <si>
    <t>Другие вопросы в области культуры, кинематографии</t>
  </si>
  <si>
    <t>Другие вопросы в области здравоохранения</t>
  </si>
  <si>
    <t>Муниципальная программа городского округа Жигулевск "Медицинские кадры" на 2016-2025 годы</t>
  </si>
  <si>
    <t>23</t>
  </si>
  <si>
    <t>Пенсионное обеспечение</t>
  </si>
  <si>
    <t>Обеспечение социальных гарантий в части пенсионного обеспечения лицам, замещавшим должности муниципальной службы</t>
  </si>
  <si>
    <t>63</t>
  </si>
  <si>
    <t>Социальная поддержка граждан, удостоенных звания "Почетный гражданин"</t>
  </si>
  <si>
    <t>58</t>
  </si>
  <si>
    <t xml:space="preserve">Ежемесячное денежное пособие лицам, удостоенным звания "Почетный гражданин" </t>
  </si>
  <si>
    <t>Муниципальная программа "О мерах социальной поддержки отдельных категорий граждан городского округа Жигулевск" на 2018-2025 годы</t>
  </si>
  <si>
    <t>38</t>
  </si>
  <si>
    <t>Мероприятия по опеке и попечительству</t>
  </si>
  <si>
    <t>66</t>
  </si>
  <si>
    <t xml:space="preserve">Оплата труда приемного родителя </t>
  </si>
  <si>
    <t>Осуществление деятельности по опеке и попечительству над несовершеннолетними лицами, социальному обслуживанию и социальной поддержке семьи, материнства и детства</t>
  </si>
  <si>
    <t>Социальная поддержка населения и осуществление деятельности по опеке и попечительству в отношении совершеннолетних граждан, нуждающихся в соответствии с законодательством в установлении над ними опеки и попечительства</t>
  </si>
  <si>
    <t>Социальная поддержка и социальное обслуживание населения</t>
  </si>
  <si>
    <t>86</t>
  </si>
  <si>
    <t xml:space="preserve">Обеспечение деятельности МКУ "Комитет по социальной поддержке населения" </t>
  </si>
  <si>
    <t>Муниципальная программа "Развитие физической культуры и спорта в городском округе Жигулевск" на 2018-2027 годы</t>
  </si>
  <si>
    <t>33</t>
  </si>
  <si>
    <t>Массовый спорт</t>
  </si>
  <si>
    <t>36</t>
  </si>
  <si>
    <t>Другие вопросы в области физической культуры и спорта</t>
  </si>
  <si>
    <t>Финансовое управление администрации городского округа Жигулевск Самарской области</t>
  </si>
  <si>
    <t>Обеспечение функционирования финансового управления администрации городского округа Жигулевск</t>
  </si>
  <si>
    <t>55</t>
  </si>
  <si>
    <t>Расходы по обеспечению деятельности Финансового управления</t>
  </si>
  <si>
    <t>Резервные фонды</t>
  </si>
  <si>
    <t>Резервный фонд администрации городского округа Жигулевск</t>
  </si>
  <si>
    <t>57</t>
  </si>
  <si>
    <t xml:space="preserve">Использование резервного фонда </t>
  </si>
  <si>
    <t>Резервные средства</t>
  </si>
  <si>
    <t>Всего расходов:</t>
  </si>
  <si>
    <t>Расходы бюджета городского округа Жигулевск по ведомственной структуре расходов бюджета за 2025 год</t>
  </si>
  <si>
    <r>
      <t>Приложение № 2
к проекту Решения Думы 
городского округа Жигулевск
от "</t>
    </r>
    <r>
      <rPr>
        <u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          </t>
    </r>
    <r>
      <rPr>
        <sz val="12"/>
        <rFont val="Times New Roman"/>
        <family val="1"/>
        <charset val="204"/>
      </rPr>
      <t>2026 г. №</t>
    </r>
    <r>
      <rPr>
        <u/>
        <sz val="12"/>
        <rFont val="Times New Roman"/>
        <family val="1"/>
        <charset val="204"/>
      </rPr>
      <t xml:space="preserve">  __ </t>
    </r>
  </si>
  <si>
    <t>Подпрограмма "Опубликование нормативно-правовых актов и иной официальной информации городского округа Жигулевск" на 2022-2026 годы</t>
  </si>
  <si>
    <t>Социальное обеспечение и иные выплаты населению</t>
  </si>
  <si>
    <t>Муниципальная программа городского округа Жигулевск "Культура" на 2023-2026 годы</t>
  </si>
  <si>
    <t>Дополнительное образование детей</t>
  </si>
  <si>
    <t>Муниципальная программа "Строительство,содержание и ремонт зданий общеобразовательных учреждений городского округа Жигулевск" на 2022-2026 годы</t>
  </si>
  <si>
    <t>Муниципальная программа "Оздоровление Волги.Проектирование и реконструкция канализационных очистных сооружений городского округа Жигулевск" на 2019-2028 годы</t>
  </si>
  <si>
    <t>Муниципальная программа "Поддержка общественных инициатив граждан" на 2024–2026 годы</t>
  </si>
  <si>
    <t>46</t>
  </si>
  <si>
    <t>Подпрограмма "Отдельные мероприятия в сфере теплоснабжения городского округа Жигулевск"</t>
  </si>
  <si>
    <t>Муниципальная программа "Реализация полномочий органов местного самоуправления в сфере распоряжения земельными участками, находящимися в муниципальной собственности или земельными участками, государственная собственность на которые не разграничена" на 2019-2026 годы</t>
  </si>
  <si>
    <t xml:space="preserve">3 </t>
  </si>
  <si>
    <t>Адресная муниципальная программа городского округа Жигулевск "Переселение граждан из аварийного жилищного фонда, признанного таковым в период с 01 января 2017 года до 01 января 2022 года"</t>
  </si>
  <si>
    <t>11</t>
  </si>
  <si>
    <t>9</t>
  </si>
  <si>
    <t>Предоставление социальных выплат на приобретение жилых помещений отдельным категориям граждан</t>
  </si>
  <si>
    <t>Муниципальная программа "Улучшение условий и охраны труда в городском округе Жигулевск" на 2022-2026 годы</t>
  </si>
  <si>
    <t>Подпрограмма  «Социальная поддержка многодетных семей и семей с детьми - инвалидами» на 2018-2025 годы</t>
  </si>
  <si>
    <t>Подпрограмма  «Социальная поддержка отдельных категорий граждан» на 2018-2025 годы</t>
  </si>
  <si>
    <t>Муниципальная программа "Укрепление общественного здоровья населения городского округа Жигулевск" на 2020 – 2026 годы</t>
  </si>
  <si>
    <t>Муниципальная программа "Повышение качества предоставления муниципальных услуг" на 2022-2026 годы</t>
  </si>
  <si>
    <t>Подпрограмма "Повышение качества предоставления государственных и муниципальных услуг на базе МБУ "МФЦ" на 2022-2026 годы</t>
  </si>
  <si>
    <t>Муниципальная программа "Модернизация и развитие улично-дорожной сети, внутриквартальных дорог и остановок общественного транспорта на территории городского округа Жигулевск" на 2022-2026 годы</t>
  </si>
  <si>
    <t>Муниципальная программа "Развитие малого и среднего предпринимательства,торговли и потребительского рынка в городском округе Жигулевск" на 2022 - 2026 годы</t>
  </si>
  <si>
    <t>Муниципальная программа "Развитие систем водоснабжения,водоочистки и водоотведения городского округа Жигулевск" на 2024-2028 годы</t>
  </si>
  <si>
    <t>Муниципальная программа "Охрана окружающей среды городского округа Жигулевск" на 2019-2026 годы</t>
  </si>
  <si>
    <t>Муниципальная программа городского округа Жигулевск "Молодой семье - доступное жилье" на 2015-2026 годы</t>
  </si>
</sst>
</file>

<file path=xl/styles.xml><?xml version="1.0" encoding="utf-8"?>
<styleSheet xmlns="http://schemas.openxmlformats.org/spreadsheetml/2006/main">
  <numFmts count="3">
    <numFmt numFmtId="164" formatCode="000"/>
    <numFmt numFmtId="165" formatCode="0.0"/>
    <numFmt numFmtId="166" formatCode="0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24">
    <xf numFmtId="0" fontId="0" fillId="0" borderId="0" xfId="0"/>
    <xf numFmtId="0" fontId="3" fillId="0" borderId="0" xfId="0" applyFont="1" applyFill="1"/>
    <xf numFmtId="49" fontId="0" fillId="0" borderId="0" xfId="0" applyNumberFormat="1"/>
    <xf numFmtId="0" fontId="8" fillId="0" borderId="0" xfId="0" applyFont="1" applyFill="1" applyAlignment="1">
      <alignment vertical="top"/>
    </xf>
    <xf numFmtId="49" fontId="10" fillId="0" borderId="0" xfId="1" applyNumberFormat="1" applyFont="1" applyProtection="1">
      <protection hidden="1"/>
    </xf>
    <xf numFmtId="0" fontId="0" fillId="0" borderId="0" xfId="0" applyFill="1"/>
    <xf numFmtId="0" fontId="4" fillId="0" borderId="0" xfId="1" applyFill="1"/>
    <xf numFmtId="0" fontId="4" fillId="0" borderId="0" xfId="1"/>
    <xf numFmtId="0" fontId="10" fillId="0" borderId="0" xfId="1" applyFont="1" applyProtection="1">
      <protection hidden="1"/>
    </xf>
    <xf numFmtId="0" fontId="11" fillId="0" borderId="0" xfId="1" applyFont="1" applyFill="1" applyAlignment="1">
      <alignment vertical="top"/>
    </xf>
    <xf numFmtId="0" fontId="3" fillId="0" borderId="0" xfId="1" applyFont="1" applyFill="1"/>
    <xf numFmtId="0" fontId="3" fillId="3" borderId="0" xfId="1" applyFont="1" applyFill="1"/>
    <xf numFmtId="0" fontId="8" fillId="0" borderId="0" xfId="1" applyFont="1" applyFill="1" applyAlignment="1">
      <alignment vertical="top"/>
    </xf>
    <xf numFmtId="0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13" fillId="0" borderId="2" xfId="1" applyNumberFormat="1" applyFont="1" applyFill="1" applyBorder="1" applyAlignment="1" applyProtection="1">
      <alignment horizontal="center" vertical="top"/>
      <protection locked="0" hidden="1"/>
    </xf>
    <xf numFmtId="1" fontId="13" fillId="2" borderId="2" xfId="0" applyNumberFormat="1" applyFont="1" applyFill="1" applyBorder="1" applyAlignment="1" applyProtection="1">
      <alignment vertical="top"/>
      <protection locked="0"/>
    </xf>
    <xf numFmtId="165" fontId="14" fillId="2" borderId="2" xfId="0" applyNumberFormat="1" applyFont="1" applyFill="1" applyBorder="1" applyAlignment="1">
      <alignment vertical="top"/>
    </xf>
    <xf numFmtId="0" fontId="15" fillId="0" borderId="0" xfId="0" applyFont="1" applyAlignment="1">
      <alignment vertical="top"/>
    </xf>
    <xf numFmtId="0" fontId="0" fillId="0" borderId="0" xfId="0" applyAlignment="1">
      <alignment vertical="top"/>
    </xf>
    <xf numFmtId="164" fontId="16" fillId="0" borderId="2" xfId="1" applyNumberFormat="1" applyFont="1" applyFill="1" applyBorder="1" applyAlignment="1" applyProtection="1">
      <alignment horizontal="center" vertical="top"/>
      <protection locked="0" hidden="1"/>
    </xf>
    <xf numFmtId="1" fontId="3" fillId="2" borderId="2" xfId="0" applyNumberFormat="1" applyFont="1" applyFill="1" applyBorder="1" applyAlignment="1" applyProtection="1">
      <alignment vertical="top"/>
      <protection locked="0"/>
    </xf>
    <xf numFmtId="165" fontId="3" fillId="2" borderId="2" xfId="0" applyNumberFormat="1" applyFont="1" applyFill="1" applyBorder="1" applyAlignment="1" applyProtection="1">
      <alignment vertical="top"/>
      <protection locked="0"/>
    </xf>
    <xf numFmtId="165" fontId="17" fillId="2" borderId="2" xfId="0" applyNumberFormat="1" applyFont="1" applyFill="1" applyBorder="1" applyAlignment="1">
      <alignment vertical="top"/>
    </xf>
    <xf numFmtId="0" fontId="2" fillId="0" borderId="0" xfId="0" applyFont="1" applyAlignment="1">
      <alignment vertical="top"/>
    </xf>
    <xf numFmtId="165" fontId="3" fillId="2" borderId="2" xfId="0" applyNumberFormat="1" applyFont="1" applyFill="1" applyBorder="1" applyAlignment="1">
      <alignment vertical="top"/>
    </xf>
    <xf numFmtId="1" fontId="3" fillId="2" borderId="2" xfId="0" applyNumberFormat="1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vertical="top"/>
    </xf>
    <xf numFmtId="0" fontId="16" fillId="2" borderId="2" xfId="0" applyFont="1" applyFill="1" applyBorder="1" applyAlignment="1" applyProtection="1">
      <alignment vertical="top" wrapText="1"/>
      <protection locked="0"/>
    </xf>
    <xf numFmtId="166" fontId="16" fillId="2" borderId="2" xfId="1" applyNumberFormat="1" applyFont="1" applyFill="1" applyBorder="1" applyAlignment="1" applyProtection="1">
      <alignment horizontal="center" vertical="top"/>
      <protection locked="0" hidden="1"/>
    </xf>
    <xf numFmtId="49" fontId="16" fillId="2" borderId="7" xfId="0" applyNumberFormat="1" applyFont="1" applyFill="1" applyBorder="1" applyAlignment="1" applyProtection="1">
      <alignment vertical="top"/>
      <protection locked="0"/>
    </xf>
    <xf numFmtId="49" fontId="16" fillId="2" borderId="11" xfId="0" applyNumberFormat="1" applyFont="1" applyFill="1" applyBorder="1" applyAlignment="1" applyProtection="1">
      <alignment vertical="top"/>
      <protection locked="0"/>
    </xf>
    <xf numFmtId="49" fontId="16" fillId="2" borderId="12" xfId="0" applyNumberFormat="1" applyFont="1" applyFill="1" applyBorder="1" applyAlignment="1" applyProtection="1">
      <alignment vertical="top"/>
      <protection locked="0"/>
    </xf>
    <xf numFmtId="0" fontId="16" fillId="2" borderId="2" xfId="0" applyFont="1" applyFill="1" applyBorder="1" applyAlignment="1" applyProtection="1">
      <alignment vertical="top"/>
      <protection locked="0"/>
    </xf>
    <xf numFmtId="1" fontId="3" fillId="2" borderId="2" xfId="0" applyNumberFormat="1" applyFont="1" applyFill="1" applyBorder="1"/>
    <xf numFmtId="164" fontId="3" fillId="0" borderId="2" xfId="1" applyNumberFormat="1" applyFont="1" applyFill="1" applyBorder="1" applyAlignment="1" applyProtection="1">
      <alignment horizontal="center" vertical="top"/>
      <protection locked="0" hidden="1"/>
    </xf>
    <xf numFmtId="0" fontId="3" fillId="2" borderId="2" xfId="0" applyFont="1" applyFill="1" applyBorder="1" applyAlignment="1" applyProtection="1">
      <alignment vertical="top" wrapText="1"/>
      <protection locked="0"/>
    </xf>
    <xf numFmtId="166" fontId="3" fillId="2" borderId="2" xfId="1" applyNumberFormat="1" applyFont="1" applyFill="1" applyBorder="1" applyAlignment="1" applyProtection="1">
      <alignment horizontal="center" vertical="top"/>
      <protection locked="0" hidden="1"/>
    </xf>
    <xf numFmtId="49" fontId="3" fillId="2" borderId="7" xfId="0" applyNumberFormat="1" applyFont="1" applyFill="1" applyBorder="1" applyAlignment="1" applyProtection="1">
      <alignment vertical="top"/>
      <protection locked="0"/>
    </xf>
    <xf numFmtId="49" fontId="3" fillId="2" borderId="11" xfId="0" applyNumberFormat="1" applyFont="1" applyFill="1" applyBorder="1" applyAlignment="1" applyProtection="1">
      <alignment vertical="top"/>
      <protection locked="0"/>
    </xf>
    <xf numFmtId="49" fontId="3" fillId="2" borderId="12" xfId="0" applyNumberFormat="1" applyFont="1" applyFill="1" applyBorder="1" applyAlignment="1" applyProtection="1">
      <alignment vertical="top"/>
      <protection locked="0"/>
    </xf>
    <xf numFmtId="0" fontId="3" fillId="2" borderId="2" xfId="0" applyFont="1" applyFill="1" applyBorder="1" applyAlignment="1" applyProtection="1">
      <alignment vertical="top"/>
      <protection locked="0"/>
    </xf>
    <xf numFmtId="164" fontId="16" fillId="2" borderId="2" xfId="1" applyNumberFormat="1" applyFont="1" applyFill="1" applyBorder="1" applyAlignment="1" applyProtection="1">
      <alignment horizontal="center" vertical="top"/>
      <protection locked="0" hidden="1"/>
    </xf>
    <xf numFmtId="164" fontId="16" fillId="2" borderId="2" xfId="1" applyNumberFormat="1" applyFont="1" applyFill="1" applyBorder="1" applyAlignment="1" applyProtection="1">
      <alignment horizontal="center" vertical="top"/>
      <protection hidden="1"/>
    </xf>
    <xf numFmtId="0" fontId="16" fillId="2" borderId="2" xfId="0" applyFont="1" applyFill="1" applyBorder="1" applyAlignment="1">
      <alignment horizontal="left" vertical="top" wrapText="1"/>
    </xf>
    <xf numFmtId="166" fontId="16" fillId="2" borderId="2" xfId="1" applyNumberFormat="1" applyFont="1" applyFill="1" applyBorder="1" applyAlignment="1" applyProtection="1">
      <alignment horizontal="center" vertical="top"/>
      <protection hidden="1"/>
    </xf>
    <xf numFmtId="49" fontId="16" fillId="2" borderId="7" xfId="0" applyNumberFormat="1" applyFont="1" applyFill="1" applyBorder="1" applyAlignment="1">
      <alignment horizontal="right" vertical="top"/>
    </xf>
    <xf numFmtId="49" fontId="16" fillId="2" borderId="11" xfId="0" applyNumberFormat="1" applyFont="1" applyFill="1" applyBorder="1" applyAlignment="1">
      <alignment horizontal="right" vertical="top"/>
    </xf>
    <xf numFmtId="49" fontId="16" fillId="2" borderId="12" xfId="0" applyNumberFormat="1" applyFont="1" applyFill="1" applyBorder="1" applyAlignment="1">
      <alignment horizontal="right" vertical="top"/>
    </xf>
    <xf numFmtId="0" fontId="16" fillId="2" borderId="2" xfId="0" applyFont="1" applyFill="1" applyBorder="1" applyAlignment="1">
      <alignment horizontal="right" vertical="top"/>
    </xf>
    <xf numFmtId="49" fontId="16" fillId="2" borderId="7" xfId="0" applyNumberFormat="1" applyFont="1" applyFill="1" applyBorder="1" applyAlignment="1">
      <alignment horizontal="left" vertical="top"/>
    </xf>
    <xf numFmtId="49" fontId="16" fillId="2" borderId="11" xfId="0" applyNumberFormat="1" applyFont="1" applyFill="1" applyBorder="1" applyAlignment="1">
      <alignment horizontal="left" vertical="top"/>
    </xf>
    <xf numFmtId="49" fontId="16" fillId="2" borderId="12" xfId="0" applyNumberFormat="1" applyFont="1" applyFill="1" applyBorder="1" applyAlignment="1">
      <alignment horizontal="left" vertical="top"/>
    </xf>
    <xf numFmtId="0" fontId="16" fillId="2" borderId="2" xfId="1" applyNumberFormat="1" applyFont="1" applyFill="1" applyBorder="1" applyAlignment="1" applyProtection="1">
      <alignment horizontal="left" vertical="top" wrapText="1"/>
      <protection locked="0" hidden="1"/>
    </xf>
    <xf numFmtId="49" fontId="16" fillId="2" borderId="11" xfId="0" applyNumberFormat="1" applyFont="1" applyFill="1" applyBorder="1" applyAlignment="1" applyProtection="1">
      <alignment vertical="top" shrinkToFit="1"/>
      <protection locked="0"/>
    </xf>
    <xf numFmtId="0" fontId="18" fillId="2" borderId="2" xfId="0" applyFont="1" applyFill="1" applyBorder="1" applyAlignment="1" applyProtection="1">
      <alignment shrinkToFit="1"/>
      <protection locked="0"/>
    </xf>
    <xf numFmtId="1" fontId="3" fillId="2" borderId="2" xfId="0" applyNumberFormat="1" applyFont="1" applyFill="1" applyBorder="1" applyAlignment="1">
      <alignment vertical="top" shrinkToFit="1"/>
    </xf>
    <xf numFmtId="0" fontId="16" fillId="2" borderId="2" xfId="0" applyFont="1" applyFill="1" applyBorder="1" applyProtection="1">
      <protection locked="0"/>
    </xf>
    <xf numFmtId="0" fontId="3" fillId="2" borderId="2" xfId="0" applyFont="1" applyFill="1" applyBorder="1" applyAlignment="1">
      <alignment vertical="top" wrapText="1"/>
    </xf>
    <xf numFmtId="164" fontId="3" fillId="2" borderId="2" xfId="1" applyNumberFormat="1" applyFont="1" applyFill="1" applyBorder="1" applyAlignment="1" applyProtection="1">
      <alignment horizontal="center" vertical="top"/>
      <protection locked="0" hidden="1"/>
    </xf>
    <xf numFmtId="0" fontId="2" fillId="2" borderId="0" xfId="0" applyFont="1" applyFill="1" applyAlignment="1">
      <alignment vertical="top"/>
    </xf>
    <xf numFmtId="0" fontId="0" fillId="2" borderId="0" xfId="0" applyFill="1"/>
    <xf numFmtId="49" fontId="3" fillId="2" borderId="12" xfId="0" applyNumberFormat="1" applyFont="1" applyFill="1" applyBorder="1" applyAlignment="1">
      <alignment vertical="top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49" fontId="3" fillId="2" borderId="7" xfId="0" applyNumberFormat="1" applyFont="1" applyFill="1" applyBorder="1" applyAlignment="1">
      <alignment vertical="top"/>
    </xf>
    <xf numFmtId="49" fontId="3" fillId="2" borderId="1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64" fontId="3" fillId="2" borderId="2" xfId="1" applyNumberFormat="1" applyFont="1" applyFill="1" applyBorder="1" applyAlignment="1" applyProtection="1">
      <alignment horizontal="center" vertical="top"/>
      <protection hidden="1"/>
    </xf>
    <xf numFmtId="0" fontId="16" fillId="2" borderId="2" xfId="0" applyFont="1" applyFill="1" applyBorder="1" applyAlignment="1">
      <alignment vertical="top" wrapText="1"/>
    </xf>
    <xf numFmtId="49" fontId="16" fillId="2" borderId="7" xfId="0" applyNumberFormat="1" applyFont="1" applyFill="1" applyBorder="1" applyAlignment="1">
      <alignment vertical="top"/>
    </xf>
    <xf numFmtId="49" fontId="16" fillId="2" borderId="11" xfId="0" applyNumberFormat="1" applyFont="1" applyFill="1" applyBorder="1" applyAlignment="1">
      <alignment vertical="top"/>
    </xf>
    <xf numFmtId="1" fontId="16" fillId="2" borderId="2" xfId="0" applyNumberFormat="1" applyFont="1" applyFill="1" applyBorder="1" applyAlignment="1">
      <alignment horizontal="right" vertical="top"/>
    </xf>
    <xf numFmtId="1" fontId="17" fillId="2" borderId="2" xfId="0" applyNumberFormat="1" applyFont="1" applyFill="1" applyBorder="1" applyAlignment="1">
      <alignment horizontal="right" vertical="top"/>
    </xf>
    <xf numFmtId="164" fontId="13" fillId="0" borderId="2" xfId="1" applyNumberFormat="1" applyFont="1" applyFill="1" applyBorder="1" applyAlignment="1" applyProtection="1">
      <alignment horizontal="center" vertical="top"/>
      <protection hidden="1"/>
    </xf>
    <xf numFmtId="0" fontId="13" fillId="2" borderId="2" xfId="0" applyFont="1" applyFill="1" applyBorder="1" applyAlignment="1">
      <alignment vertical="top" wrapText="1"/>
    </xf>
    <xf numFmtId="166" fontId="13" fillId="2" borderId="2" xfId="1" applyNumberFormat="1" applyFont="1" applyFill="1" applyBorder="1" applyAlignment="1" applyProtection="1">
      <alignment horizontal="center" vertical="top"/>
      <protection hidden="1"/>
    </xf>
    <xf numFmtId="49" fontId="13" fillId="2" borderId="7" xfId="0" applyNumberFormat="1" applyFont="1" applyFill="1" applyBorder="1" applyAlignment="1">
      <alignment vertical="top"/>
    </xf>
    <xf numFmtId="49" fontId="13" fillId="2" borderId="11" xfId="0" applyNumberFormat="1" applyFont="1" applyFill="1" applyBorder="1" applyAlignment="1">
      <alignment vertical="top"/>
    </xf>
    <xf numFmtId="0" fontId="13" fillId="2" borderId="2" xfId="0" applyFont="1" applyFill="1" applyBorder="1" applyAlignment="1">
      <alignment vertical="top"/>
    </xf>
    <xf numFmtId="1" fontId="13" fillId="2" borderId="2" xfId="0" applyNumberFormat="1" applyFont="1" applyFill="1" applyBorder="1" applyAlignment="1">
      <alignment vertical="top"/>
    </xf>
    <xf numFmtId="49" fontId="13" fillId="2" borderId="12" xfId="0" applyNumberFormat="1" applyFont="1" applyFill="1" applyBorder="1" applyAlignment="1">
      <alignment vertical="top"/>
    </xf>
    <xf numFmtId="164" fontId="19" fillId="0" borderId="2" xfId="1" applyNumberFormat="1" applyFont="1" applyFill="1" applyBorder="1" applyAlignment="1" applyProtection="1">
      <alignment horizontal="center" vertical="center"/>
      <protection locked="0" hidden="1"/>
    </xf>
    <xf numFmtId="0" fontId="19" fillId="2" borderId="2" xfId="1" applyNumberFormat="1" applyFont="1" applyFill="1" applyBorder="1" applyAlignment="1" applyProtection="1">
      <alignment horizontal="left" vertical="top" wrapText="1"/>
      <protection locked="0" hidden="1"/>
    </xf>
    <xf numFmtId="1" fontId="19" fillId="2" borderId="2" xfId="0" applyNumberFormat="1" applyFont="1" applyFill="1" applyBorder="1" applyAlignment="1" applyProtection="1">
      <alignment vertical="top"/>
      <protection locked="0"/>
    </xf>
    <xf numFmtId="1" fontId="16" fillId="2" borderId="2" xfId="0" applyNumberFormat="1" applyFont="1" applyFill="1" applyBorder="1" applyAlignment="1" applyProtection="1">
      <alignment vertical="top"/>
      <protection locked="0"/>
    </xf>
    <xf numFmtId="1" fontId="16" fillId="2" borderId="2" xfId="0" applyNumberFormat="1" applyFont="1" applyFill="1" applyBorder="1" applyAlignment="1">
      <alignment vertical="top"/>
    </xf>
    <xf numFmtId="164" fontId="19" fillId="0" borderId="2" xfId="1" applyNumberFormat="1" applyFont="1" applyFill="1" applyBorder="1" applyAlignment="1" applyProtection="1">
      <alignment horizontal="center" vertical="top"/>
      <protection locked="0" hidden="1"/>
    </xf>
    <xf numFmtId="49" fontId="16" fillId="2" borderId="12" xfId="0" applyNumberFormat="1" applyFont="1" applyFill="1" applyBorder="1" applyAlignment="1">
      <alignment vertical="top"/>
    </xf>
    <xf numFmtId="0" fontId="3" fillId="2" borderId="2" xfId="1" applyNumberFormat="1" applyFont="1" applyFill="1" applyBorder="1" applyAlignment="1" applyProtection="1">
      <alignment horizontal="left" vertical="top" wrapText="1"/>
      <protection locked="0" hidden="1"/>
    </xf>
    <xf numFmtId="0" fontId="16" fillId="2" borderId="2" xfId="0" applyFont="1" applyFill="1" applyBorder="1" applyAlignment="1">
      <alignment vertical="top"/>
    </xf>
    <xf numFmtId="0" fontId="16" fillId="0" borderId="2" xfId="0" applyFont="1" applyFill="1" applyBorder="1" applyAlignment="1" applyProtection="1">
      <alignment horizontal="center" vertical="top"/>
      <protection locked="0"/>
    </xf>
    <xf numFmtId="0" fontId="13" fillId="0" borderId="2" xfId="0" applyFont="1" applyFill="1" applyBorder="1" applyAlignment="1" applyProtection="1">
      <alignment vertical="top"/>
      <protection locked="0"/>
    </xf>
    <xf numFmtId="0" fontId="13" fillId="2" borderId="2" xfId="1" applyNumberFormat="1" applyFont="1" applyFill="1" applyBorder="1" applyAlignment="1" applyProtection="1">
      <alignment horizontal="left" vertical="top"/>
      <protection locked="0" hidden="1"/>
    </xf>
    <xf numFmtId="0" fontId="13" fillId="2" borderId="2" xfId="0" applyFont="1" applyFill="1" applyBorder="1" applyAlignment="1" applyProtection="1">
      <alignment vertical="top"/>
      <protection locked="0"/>
    </xf>
    <xf numFmtId="49" fontId="13" fillId="2" borderId="7" xfId="0" applyNumberFormat="1" applyFont="1" applyFill="1" applyBorder="1" applyAlignment="1" applyProtection="1">
      <alignment vertical="top"/>
      <protection locked="0"/>
    </xf>
    <xf numFmtId="49" fontId="13" fillId="2" borderId="11" xfId="0" applyNumberFormat="1" applyFont="1" applyFill="1" applyBorder="1" applyAlignment="1" applyProtection="1">
      <alignment vertical="top"/>
      <protection locked="0"/>
    </xf>
    <xf numFmtId="0" fontId="1" fillId="0" borderId="0" xfId="0" applyFont="1"/>
    <xf numFmtId="0" fontId="1" fillId="2" borderId="0" xfId="0" applyFont="1" applyFill="1"/>
    <xf numFmtId="0" fontId="16" fillId="2" borderId="13" xfId="0" applyNumberFormat="1" applyFont="1" applyFill="1" applyBorder="1" applyAlignment="1" applyProtection="1">
      <alignment horizontal="left" vertical="center" wrapText="1"/>
    </xf>
    <xf numFmtId="0" fontId="13" fillId="2" borderId="2" xfId="1" applyNumberFormat="1" applyFont="1" applyFill="1" applyBorder="1" applyAlignment="1" applyProtection="1">
      <alignment horizontal="left" vertical="top" wrapText="1"/>
      <protection locked="0" hidden="1"/>
    </xf>
    <xf numFmtId="0" fontId="3" fillId="2" borderId="12" xfId="0" applyFont="1" applyFill="1" applyBorder="1" applyAlignment="1" applyProtection="1">
      <alignment vertical="top"/>
      <protection locked="0"/>
    </xf>
    <xf numFmtId="0" fontId="16" fillId="2" borderId="13" xfId="0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horizontal="left" vertical="center" wrapText="1"/>
    </xf>
    <xf numFmtId="0" fontId="16" fillId="2" borderId="13" xfId="0" applyFont="1" applyFill="1" applyBorder="1" applyAlignment="1">
      <alignment horizontal="left" vertical="top" wrapText="1"/>
    </xf>
    <xf numFmtId="0" fontId="12" fillId="2" borderId="0" xfId="1" applyFont="1" applyFill="1" applyBorder="1" applyAlignment="1" applyProtection="1">
      <alignment horizontal="center" vertical="center" wrapText="1"/>
      <protection locked="0"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Fill="1" applyAlignment="1">
      <alignment horizontal="left" wrapText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" xfId="1" applyFont="1" applyFill="1" applyBorder="1" applyAlignment="1" applyProtection="1">
      <alignment horizontal="center" vertical="center" wrapText="1"/>
      <protection locked="0" hidden="1"/>
    </xf>
    <xf numFmtId="0" fontId="13" fillId="2" borderId="2" xfId="1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2" xfId="1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3" xfId="1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8" xfId="1" applyNumberFormat="1" applyFont="1" applyFill="1" applyBorder="1" applyAlignment="1" applyProtection="1">
      <alignment horizontal="center" vertical="center" wrapText="1"/>
      <protection locked="0" hidden="1"/>
    </xf>
    <xf numFmtId="49" fontId="13" fillId="0" borderId="4" xfId="1" applyNumberFormat="1" applyFont="1" applyFill="1" applyBorder="1" applyAlignment="1" applyProtection="1">
      <alignment horizontal="center" vertical="center" wrapText="1"/>
      <protection locked="0" hidden="1"/>
    </xf>
    <xf numFmtId="49" fontId="13" fillId="0" borderId="5" xfId="1" applyNumberFormat="1" applyFont="1" applyFill="1" applyBorder="1" applyAlignment="1" applyProtection="1">
      <alignment horizontal="center" vertical="center" wrapText="1"/>
      <protection locked="0" hidden="1"/>
    </xf>
    <xf numFmtId="49" fontId="13" fillId="0" borderId="6" xfId="1" applyNumberFormat="1" applyFont="1" applyFill="1" applyBorder="1" applyAlignment="1" applyProtection="1">
      <alignment horizontal="center" vertical="center" wrapText="1"/>
      <protection locked="0" hidden="1"/>
    </xf>
    <xf numFmtId="49" fontId="13" fillId="0" borderId="9" xfId="1" applyNumberFormat="1" applyFont="1" applyFill="1" applyBorder="1" applyAlignment="1" applyProtection="1">
      <alignment horizontal="center" vertical="center" wrapText="1"/>
      <protection locked="0" hidden="1"/>
    </xf>
    <xf numFmtId="49" fontId="13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13" fillId="0" borderId="10" xfId="1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7" xfId="1" applyNumberFormat="1" applyFont="1" applyFill="1" applyBorder="1" applyAlignment="1" applyProtection="1">
      <alignment horizontal="center" vertical="center" wrapText="1"/>
      <protection locked="0"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04"/>
  <sheetViews>
    <sheetView tabSelected="1" topLeftCell="A400" zoomScaleNormal="100" workbookViewId="0">
      <selection activeCell="A187" sqref="A187:XFD187"/>
    </sheetView>
  </sheetViews>
  <sheetFormatPr defaultColWidth="9.140625" defaultRowHeight="15"/>
  <cols>
    <col min="1" max="1" width="6.7109375" customWidth="1"/>
    <col min="2" max="2" width="38.7109375" customWidth="1"/>
    <col min="3" max="3" width="7.140625" customWidth="1"/>
    <col min="4" max="4" width="4.28515625" customWidth="1"/>
    <col min="5" max="5" width="2.42578125" customWidth="1"/>
    <col min="6" max="6" width="2.7109375" customWidth="1"/>
    <col min="7" max="7" width="6.5703125" customWidth="1"/>
    <col min="8" max="8" width="6.42578125" customWidth="1"/>
    <col min="9" max="9" width="12" customWidth="1"/>
    <col min="10" max="10" width="10.85546875" customWidth="1"/>
    <col min="11" max="11" width="11.28515625" customWidth="1"/>
    <col min="12" max="12" width="9.5703125" customWidth="1"/>
    <col min="13" max="13" width="8.140625" customWidth="1"/>
    <col min="14" max="14" width="9.140625" customWidth="1"/>
    <col min="15" max="15" width="13" style="23" customWidth="1"/>
    <col min="16" max="16" width="9.28515625" style="23" bestFit="1" customWidth="1"/>
    <col min="17" max="17" width="9.85546875" bestFit="1" customWidth="1"/>
    <col min="18" max="18" width="9.28515625" bestFit="1" customWidth="1"/>
    <col min="257" max="257" width="6.7109375" customWidth="1"/>
    <col min="258" max="258" width="38.7109375" customWidth="1"/>
    <col min="259" max="259" width="7.140625" customWidth="1"/>
    <col min="260" max="260" width="4.28515625" customWidth="1"/>
    <col min="261" max="261" width="2.42578125" customWidth="1"/>
    <col min="262" max="262" width="2.7109375" customWidth="1"/>
    <col min="263" max="263" width="6.5703125" customWidth="1"/>
    <col min="264" max="264" width="6.42578125" customWidth="1"/>
    <col min="265" max="265" width="10" customWidth="1"/>
    <col min="266" max="266" width="10.85546875" customWidth="1"/>
    <col min="267" max="267" width="10.140625" customWidth="1"/>
    <col min="268" max="268" width="9.5703125" customWidth="1"/>
    <col min="269" max="269" width="8.140625" customWidth="1"/>
    <col min="270" max="270" width="9.140625" customWidth="1"/>
    <col min="271" max="271" width="9.85546875" bestFit="1" customWidth="1"/>
    <col min="272" max="272" width="9.28515625" bestFit="1" customWidth="1"/>
    <col min="273" max="273" width="9.85546875" bestFit="1" customWidth="1"/>
    <col min="274" max="274" width="9.28515625" bestFit="1" customWidth="1"/>
    <col min="513" max="513" width="6.7109375" customWidth="1"/>
    <col min="514" max="514" width="38.7109375" customWidth="1"/>
    <col min="515" max="515" width="7.140625" customWidth="1"/>
    <col min="516" max="516" width="4.28515625" customWidth="1"/>
    <col min="517" max="517" width="2.42578125" customWidth="1"/>
    <col min="518" max="518" width="2.7109375" customWidth="1"/>
    <col min="519" max="519" width="6.5703125" customWidth="1"/>
    <col min="520" max="520" width="6.42578125" customWidth="1"/>
    <col min="521" max="521" width="10" customWidth="1"/>
    <col min="522" max="522" width="10.85546875" customWidth="1"/>
    <col min="523" max="523" width="10.140625" customWidth="1"/>
    <col min="524" max="524" width="9.5703125" customWidth="1"/>
    <col min="525" max="525" width="8.140625" customWidth="1"/>
    <col min="526" max="526" width="9.140625" customWidth="1"/>
    <col min="527" max="527" width="9.85546875" bestFit="1" customWidth="1"/>
    <col min="528" max="528" width="9.28515625" bestFit="1" customWidth="1"/>
    <col min="529" max="529" width="9.85546875" bestFit="1" customWidth="1"/>
    <col min="530" max="530" width="9.28515625" bestFit="1" customWidth="1"/>
    <col min="769" max="769" width="6.7109375" customWidth="1"/>
    <col min="770" max="770" width="38.7109375" customWidth="1"/>
    <col min="771" max="771" width="7.140625" customWidth="1"/>
    <col min="772" max="772" width="4.28515625" customWidth="1"/>
    <col min="773" max="773" width="2.42578125" customWidth="1"/>
    <col min="774" max="774" width="2.7109375" customWidth="1"/>
    <col min="775" max="775" width="6.5703125" customWidth="1"/>
    <col min="776" max="776" width="6.42578125" customWidth="1"/>
    <col min="777" max="777" width="10" customWidth="1"/>
    <col min="778" max="778" width="10.85546875" customWidth="1"/>
    <col min="779" max="779" width="10.140625" customWidth="1"/>
    <col min="780" max="780" width="9.5703125" customWidth="1"/>
    <col min="781" max="781" width="8.140625" customWidth="1"/>
    <col min="782" max="782" width="9.140625" customWidth="1"/>
    <col min="783" max="783" width="9.85546875" bestFit="1" customWidth="1"/>
    <col min="784" max="784" width="9.28515625" bestFit="1" customWidth="1"/>
    <col min="785" max="785" width="9.85546875" bestFit="1" customWidth="1"/>
    <col min="786" max="786" width="9.28515625" bestFit="1" customWidth="1"/>
    <col min="1025" max="1025" width="6.7109375" customWidth="1"/>
    <col min="1026" max="1026" width="38.7109375" customWidth="1"/>
    <col min="1027" max="1027" width="7.140625" customWidth="1"/>
    <col min="1028" max="1028" width="4.28515625" customWidth="1"/>
    <col min="1029" max="1029" width="2.42578125" customWidth="1"/>
    <col min="1030" max="1030" width="2.7109375" customWidth="1"/>
    <col min="1031" max="1031" width="6.5703125" customWidth="1"/>
    <col min="1032" max="1032" width="6.42578125" customWidth="1"/>
    <col min="1033" max="1033" width="10" customWidth="1"/>
    <col min="1034" max="1034" width="10.85546875" customWidth="1"/>
    <col min="1035" max="1035" width="10.140625" customWidth="1"/>
    <col min="1036" max="1036" width="9.5703125" customWidth="1"/>
    <col min="1037" max="1037" width="8.140625" customWidth="1"/>
    <col min="1038" max="1038" width="9.140625" customWidth="1"/>
    <col min="1039" max="1039" width="9.85546875" bestFit="1" customWidth="1"/>
    <col min="1040" max="1040" width="9.28515625" bestFit="1" customWidth="1"/>
    <col min="1041" max="1041" width="9.85546875" bestFit="1" customWidth="1"/>
    <col min="1042" max="1042" width="9.28515625" bestFit="1" customWidth="1"/>
    <col min="1281" max="1281" width="6.7109375" customWidth="1"/>
    <col min="1282" max="1282" width="38.7109375" customWidth="1"/>
    <col min="1283" max="1283" width="7.140625" customWidth="1"/>
    <col min="1284" max="1284" width="4.28515625" customWidth="1"/>
    <col min="1285" max="1285" width="2.42578125" customWidth="1"/>
    <col min="1286" max="1286" width="2.7109375" customWidth="1"/>
    <col min="1287" max="1287" width="6.5703125" customWidth="1"/>
    <col min="1288" max="1288" width="6.42578125" customWidth="1"/>
    <col min="1289" max="1289" width="10" customWidth="1"/>
    <col min="1290" max="1290" width="10.85546875" customWidth="1"/>
    <col min="1291" max="1291" width="10.140625" customWidth="1"/>
    <col min="1292" max="1292" width="9.5703125" customWidth="1"/>
    <col min="1293" max="1293" width="8.140625" customWidth="1"/>
    <col min="1294" max="1294" width="9.140625" customWidth="1"/>
    <col min="1295" max="1295" width="9.85546875" bestFit="1" customWidth="1"/>
    <col min="1296" max="1296" width="9.28515625" bestFit="1" customWidth="1"/>
    <col min="1297" max="1297" width="9.85546875" bestFit="1" customWidth="1"/>
    <col min="1298" max="1298" width="9.28515625" bestFit="1" customWidth="1"/>
    <col min="1537" max="1537" width="6.7109375" customWidth="1"/>
    <col min="1538" max="1538" width="38.7109375" customWidth="1"/>
    <col min="1539" max="1539" width="7.140625" customWidth="1"/>
    <col min="1540" max="1540" width="4.28515625" customWidth="1"/>
    <col min="1541" max="1541" width="2.42578125" customWidth="1"/>
    <col min="1542" max="1542" width="2.7109375" customWidth="1"/>
    <col min="1543" max="1543" width="6.5703125" customWidth="1"/>
    <col min="1544" max="1544" width="6.42578125" customWidth="1"/>
    <col min="1545" max="1545" width="10" customWidth="1"/>
    <col min="1546" max="1546" width="10.85546875" customWidth="1"/>
    <col min="1547" max="1547" width="10.140625" customWidth="1"/>
    <col min="1548" max="1548" width="9.5703125" customWidth="1"/>
    <col min="1549" max="1549" width="8.140625" customWidth="1"/>
    <col min="1550" max="1550" width="9.140625" customWidth="1"/>
    <col min="1551" max="1551" width="9.85546875" bestFit="1" customWidth="1"/>
    <col min="1552" max="1552" width="9.28515625" bestFit="1" customWidth="1"/>
    <col min="1553" max="1553" width="9.85546875" bestFit="1" customWidth="1"/>
    <col min="1554" max="1554" width="9.28515625" bestFit="1" customWidth="1"/>
    <col min="1793" max="1793" width="6.7109375" customWidth="1"/>
    <col min="1794" max="1794" width="38.7109375" customWidth="1"/>
    <col min="1795" max="1795" width="7.140625" customWidth="1"/>
    <col min="1796" max="1796" width="4.28515625" customWidth="1"/>
    <col min="1797" max="1797" width="2.42578125" customWidth="1"/>
    <col min="1798" max="1798" width="2.7109375" customWidth="1"/>
    <col min="1799" max="1799" width="6.5703125" customWidth="1"/>
    <col min="1800" max="1800" width="6.42578125" customWidth="1"/>
    <col min="1801" max="1801" width="10" customWidth="1"/>
    <col min="1802" max="1802" width="10.85546875" customWidth="1"/>
    <col min="1803" max="1803" width="10.140625" customWidth="1"/>
    <col min="1804" max="1804" width="9.5703125" customWidth="1"/>
    <col min="1805" max="1805" width="8.140625" customWidth="1"/>
    <col min="1806" max="1806" width="9.140625" customWidth="1"/>
    <col min="1807" max="1807" width="9.85546875" bestFit="1" customWidth="1"/>
    <col min="1808" max="1808" width="9.28515625" bestFit="1" customWidth="1"/>
    <col min="1809" max="1809" width="9.85546875" bestFit="1" customWidth="1"/>
    <col min="1810" max="1810" width="9.28515625" bestFit="1" customWidth="1"/>
    <col min="2049" max="2049" width="6.7109375" customWidth="1"/>
    <col min="2050" max="2050" width="38.7109375" customWidth="1"/>
    <col min="2051" max="2051" width="7.140625" customWidth="1"/>
    <col min="2052" max="2052" width="4.28515625" customWidth="1"/>
    <col min="2053" max="2053" width="2.42578125" customWidth="1"/>
    <col min="2054" max="2054" width="2.7109375" customWidth="1"/>
    <col min="2055" max="2055" width="6.5703125" customWidth="1"/>
    <col min="2056" max="2056" width="6.42578125" customWidth="1"/>
    <col min="2057" max="2057" width="10" customWidth="1"/>
    <col min="2058" max="2058" width="10.85546875" customWidth="1"/>
    <col min="2059" max="2059" width="10.140625" customWidth="1"/>
    <col min="2060" max="2060" width="9.5703125" customWidth="1"/>
    <col min="2061" max="2061" width="8.140625" customWidth="1"/>
    <col min="2062" max="2062" width="9.140625" customWidth="1"/>
    <col min="2063" max="2063" width="9.85546875" bestFit="1" customWidth="1"/>
    <col min="2064" max="2064" width="9.28515625" bestFit="1" customWidth="1"/>
    <col min="2065" max="2065" width="9.85546875" bestFit="1" customWidth="1"/>
    <col min="2066" max="2066" width="9.28515625" bestFit="1" customWidth="1"/>
    <col min="2305" max="2305" width="6.7109375" customWidth="1"/>
    <col min="2306" max="2306" width="38.7109375" customWidth="1"/>
    <col min="2307" max="2307" width="7.140625" customWidth="1"/>
    <col min="2308" max="2308" width="4.28515625" customWidth="1"/>
    <col min="2309" max="2309" width="2.42578125" customWidth="1"/>
    <col min="2310" max="2310" width="2.7109375" customWidth="1"/>
    <col min="2311" max="2311" width="6.5703125" customWidth="1"/>
    <col min="2312" max="2312" width="6.42578125" customWidth="1"/>
    <col min="2313" max="2313" width="10" customWidth="1"/>
    <col min="2314" max="2314" width="10.85546875" customWidth="1"/>
    <col min="2315" max="2315" width="10.140625" customWidth="1"/>
    <col min="2316" max="2316" width="9.5703125" customWidth="1"/>
    <col min="2317" max="2317" width="8.140625" customWidth="1"/>
    <col min="2318" max="2318" width="9.140625" customWidth="1"/>
    <col min="2319" max="2319" width="9.85546875" bestFit="1" customWidth="1"/>
    <col min="2320" max="2320" width="9.28515625" bestFit="1" customWidth="1"/>
    <col min="2321" max="2321" width="9.85546875" bestFit="1" customWidth="1"/>
    <col min="2322" max="2322" width="9.28515625" bestFit="1" customWidth="1"/>
    <col min="2561" max="2561" width="6.7109375" customWidth="1"/>
    <col min="2562" max="2562" width="38.7109375" customWidth="1"/>
    <col min="2563" max="2563" width="7.140625" customWidth="1"/>
    <col min="2564" max="2564" width="4.28515625" customWidth="1"/>
    <col min="2565" max="2565" width="2.42578125" customWidth="1"/>
    <col min="2566" max="2566" width="2.7109375" customWidth="1"/>
    <col min="2567" max="2567" width="6.5703125" customWidth="1"/>
    <col min="2568" max="2568" width="6.42578125" customWidth="1"/>
    <col min="2569" max="2569" width="10" customWidth="1"/>
    <col min="2570" max="2570" width="10.85546875" customWidth="1"/>
    <col min="2571" max="2571" width="10.140625" customWidth="1"/>
    <col min="2572" max="2572" width="9.5703125" customWidth="1"/>
    <col min="2573" max="2573" width="8.140625" customWidth="1"/>
    <col min="2574" max="2574" width="9.140625" customWidth="1"/>
    <col min="2575" max="2575" width="9.85546875" bestFit="1" customWidth="1"/>
    <col min="2576" max="2576" width="9.28515625" bestFit="1" customWidth="1"/>
    <col min="2577" max="2577" width="9.85546875" bestFit="1" customWidth="1"/>
    <col min="2578" max="2578" width="9.28515625" bestFit="1" customWidth="1"/>
    <col min="2817" max="2817" width="6.7109375" customWidth="1"/>
    <col min="2818" max="2818" width="38.7109375" customWidth="1"/>
    <col min="2819" max="2819" width="7.140625" customWidth="1"/>
    <col min="2820" max="2820" width="4.28515625" customWidth="1"/>
    <col min="2821" max="2821" width="2.42578125" customWidth="1"/>
    <col min="2822" max="2822" width="2.7109375" customWidth="1"/>
    <col min="2823" max="2823" width="6.5703125" customWidth="1"/>
    <col min="2824" max="2824" width="6.42578125" customWidth="1"/>
    <col min="2825" max="2825" width="10" customWidth="1"/>
    <col min="2826" max="2826" width="10.85546875" customWidth="1"/>
    <col min="2827" max="2827" width="10.140625" customWidth="1"/>
    <col min="2828" max="2828" width="9.5703125" customWidth="1"/>
    <col min="2829" max="2829" width="8.140625" customWidth="1"/>
    <col min="2830" max="2830" width="9.140625" customWidth="1"/>
    <col min="2831" max="2831" width="9.85546875" bestFit="1" customWidth="1"/>
    <col min="2832" max="2832" width="9.28515625" bestFit="1" customWidth="1"/>
    <col min="2833" max="2833" width="9.85546875" bestFit="1" customWidth="1"/>
    <col min="2834" max="2834" width="9.28515625" bestFit="1" customWidth="1"/>
    <col min="3073" max="3073" width="6.7109375" customWidth="1"/>
    <col min="3074" max="3074" width="38.7109375" customWidth="1"/>
    <col min="3075" max="3075" width="7.140625" customWidth="1"/>
    <col min="3076" max="3076" width="4.28515625" customWidth="1"/>
    <col min="3077" max="3077" width="2.42578125" customWidth="1"/>
    <col min="3078" max="3078" width="2.7109375" customWidth="1"/>
    <col min="3079" max="3079" width="6.5703125" customWidth="1"/>
    <col min="3080" max="3080" width="6.42578125" customWidth="1"/>
    <col min="3081" max="3081" width="10" customWidth="1"/>
    <col min="3082" max="3082" width="10.85546875" customWidth="1"/>
    <col min="3083" max="3083" width="10.140625" customWidth="1"/>
    <col min="3084" max="3084" width="9.5703125" customWidth="1"/>
    <col min="3085" max="3085" width="8.140625" customWidth="1"/>
    <col min="3086" max="3086" width="9.140625" customWidth="1"/>
    <col min="3087" max="3087" width="9.85546875" bestFit="1" customWidth="1"/>
    <col min="3088" max="3088" width="9.28515625" bestFit="1" customWidth="1"/>
    <col min="3089" max="3089" width="9.85546875" bestFit="1" customWidth="1"/>
    <col min="3090" max="3090" width="9.28515625" bestFit="1" customWidth="1"/>
    <col min="3329" max="3329" width="6.7109375" customWidth="1"/>
    <col min="3330" max="3330" width="38.7109375" customWidth="1"/>
    <col min="3331" max="3331" width="7.140625" customWidth="1"/>
    <col min="3332" max="3332" width="4.28515625" customWidth="1"/>
    <col min="3333" max="3333" width="2.42578125" customWidth="1"/>
    <col min="3334" max="3334" width="2.7109375" customWidth="1"/>
    <col min="3335" max="3335" width="6.5703125" customWidth="1"/>
    <col min="3336" max="3336" width="6.42578125" customWidth="1"/>
    <col min="3337" max="3337" width="10" customWidth="1"/>
    <col min="3338" max="3338" width="10.85546875" customWidth="1"/>
    <col min="3339" max="3339" width="10.140625" customWidth="1"/>
    <col min="3340" max="3340" width="9.5703125" customWidth="1"/>
    <col min="3341" max="3341" width="8.140625" customWidth="1"/>
    <col min="3342" max="3342" width="9.140625" customWidth="1"/>
    <col min="3343" max="3343" width="9.85546875" bestFit="1" customWidth="1"/>
    <col min="3344" max="3344" width="9.28515625" bestFit="1" customWidth="1"/>
    <col min="3345" max="3345" width="9.85546875" bestFit="1" customWidth="1"/>
    <col min="3346" max="3346" width="9.28515625" bestFit="1" customWidth="1"/>
    <col min="3585" max="3585" width="6.7109375" customWidth="1"/>
    <col min="3586" max="3586" width="38.7109375" customWidth="1"/>
    <col min="3587" max="3587" width="7.140625" customWidth="1"/>
    <col min="3588" max="3588" width="4.28515625" customWidth="1"/>
    <col min="3589" max="3589" width="2.42578125" customWidth="1"/>
    <col min="3590" max="3590" width="2.7109375" customWidth="1"/>
    <col min="3591" max="3591" width="6.5703125" customWidth="1"/>
    <col min="3592" max="3592" width="6.42578125" customWidth="1"/>
    <col min="3593" max="3593" width="10" customWidth="1"/>
    <col min="3594" max="3594" width="10.85546875" customWidth="1"/>
    <col min="3595" max="3595" width="10.140625" customWidth="1"/>
    <col min="3596" max="3596" width="9.5703125" customWidth="1"/>
    <col min="3597" max="3597" width="8.140625" customWidth="1"/>
    <col min="3598" max="3598" width="9.140625" customWidth="1"/>
    <col min="3599" max="3599" width="9.85546875" bestFit="1" customWidth="1"/>
    <col min="3600" max="3600" width="9.28515625" bestFit="1" customWidth="1"/>
    <col min="3601" max="3601" width="9.85546875" bestFit="1" customWidth="1"/>
    <col min="3602" max="3602" width="9.28515625" bestFit="1" customWidth="1"/>
    <col min="3841" max="3841" width="6.7109375" customWidth="1"/>
    <col min="3842" max="3842" width="38.7109375" customWidth="1"/>
    <col min="3843" max="3843" width="7.140625" customWidth="1"/>
    <col min="3844" max="3844" width="4.28515625" customWidth="1"/>
    <col min="3845" max="3845" width="2.42578125" customWidth="1"/>
    <col min="3846" max="3846" width="2.7109375" customWidth="1"/>
    <col min="3847" max="3847" width="6.5703125" customWidth="1"/>
    <col min="3848" max="3848" width="6.42578125" customWidth="1"/>
    <col min="3849" max="3849" width="10" customWidth="1"/>
    <col min="3850" max="3850" width="10.85546875" customWidth="1"/>
    <col min="3851" max="3851" width="10.140625" customWidth="1"/>
    <col min="3852" max="3852" width="9.5703125" customWidth="1"/>
    <col min="3853" max="3853" width="8.140625" customWidth="1"/>
    <col min="3854" max="3854" width="9.140625" customWidth="1"/>
    <col min="3855" max="3855" width="9.85546875" bestFit="1" customWidth="1"/>
    <col min="3856" max="3856" width="9.28515625" bestFit="1" customWidth="1"/>
    <col min="3857" max="3857" width="9.85546875" bestFit="1" customWidth="1"/>
    <col min="3858" max="3858" width="9.28515625" bestFit="1" customWidth="1"/>
    <col min="4097" max="4097" width="6.7109375" customWidth="1"/>
    <col min="4098" max="4098" width="38.7109375" customWidth="1"/>
    <col min="4099" max="4099" width="7.140625" customWidth="1"/>
    <col min="4100" max="4100" width="4.28515625" customWidth="1"/>
    <col min="4101" max="4101" width="2.42578125" customWidth="1"/>
    <col min="4102" max="4102" width="2.7109375" customWidth="1"/>
    <col min="4103" max="4103" width="6.5703125" customWidth="1"/>
    <col min="4104" max="4104" width="6.42578125" customWidth="1"/>
    <col min="4105" max="4105" width="10" customWidth="1"/>
    <col min="4106" max="4106" width="10.85546875" customWidth="1"/>
    <col min="4107" max="4107" width="10.140625" customWidth="1"/>
    <col min="4108" max="4108" width="9.5703125" customWidth="1"/>
    <col min="4109" max="4109" width="8.140625" customWidth="1"/>
    <col min="4110" max="4110" width="9.140625" customWidth="1"/>
    <col min="4111" max="4111" width="9.85546875" bestFit="1" customWidth="1"/>
    <col min="4112" max="4112" width="9.28515625" bestFit="1" customWidth="1"/>
    <col min="4113" max="4113" width="9.85546875" bestFit="1" customWidth="1"/>
    <col min="4114" max="4114" width="9.28515625" bestFit="1" customWidth="1"/>
    <col min="4353" max="4353" width="6.7109375" customWidth="1"/>
    <col min="4354" max="4354" width="38.7109375" customWidth="1"/>
    <col min="4355" max="4355" width="7.140625" customWidth="1"/>
    <col min="4356" max="4356" width="4.28515625" customWidth="1"/>
    <col min="4357" max="4357" width="2.42578125" customWidth="1"/>
    <col min="4358" max="4358" width="2.7109375" customWidth="1"/>
    <col min="4359" max="4359" width="6.5703125" customWidth="1"/>
    <col min="4360" max="4360" width="6.42578125" customWidth="1"/>
    <col min="4361" max="4361" width="10" customWidth="1"/>
    <col min="4362" max="4362" width="10.85546875" customWidth="1"/>
    <col min="4363" max="4363" width="10.140625" customWidth="1"/>
    <col min="4364" max="4364" width="9.5703125" customWidth="1"/>
    <col min="4365" max="4365" width="8.140625" customWidth="1"/>
    <col min="4366" max="4366" width="9.140625" customWidth="1"/>
    <col min="4367" max="4367" width="9.85546875" bestFit="1" customWidth="1"/>
    <col min="4368" max="4368" width="9.28515625" bestFit="1" customWidth="1"/>
    <col min="4369" max="4369" width="9.85546875" bestFit="1" customWidth="1"/>
    <col min="4370" max="4370" width="9.28515625" bestFit="1" customWidth="1"/>
    <col min="4609" max="4609" width="6.7109375" customWidth="1"/>
    <col min="4610" max="4610" width="38.7109375" customWidth="1"/>
    <col min="4611" max="4611" width="7.140625" customWidth="1"/>
    <col min="4612" max="4612" width="4.28515625" customWidth="1"/>
    <col min="4613" max="4613" width="2.42578125" customWidth="1"/>
    <col min="4614" max="4614" width="2.7109375" customWidth="1"/>
    <col min="4615" max="4615" width="6.5703125" customWidth="1"/>
    <col min="4616" max="4616" width="6.42578125" customWidth="1"/>
    <col min="4617" max="4617" width="10" customWidth="1"/>
    <col min="4618" max="4618" width="10.85546875" customWidth="1"/>
    <col min="4619" max="4619" width="10.140625" customWidth="1"/>
    <col min="4620" max="4620" width="9.5703125" customWidth="1"/>
    <col min="4621" max="4621" width="8.140625" customWidth="1"/>
    <col min="4622" max="4622" width="9.140625" customWidth="1"/>
    <col min="4623" max="4623" width="9.85546875" bestFit="1" customWidth="1"/>
    <col min="4624" max="4624" width="9.28515625" bestFit="1" customWidth="1"/>
    <col min="4625" max="4625" width="9.85546875" bestFit="1" customWidth="1"/>
    <col min="4626" max="4626" width="9.28515625" bestFit="1" customWidth="1"/>
    <col min="4865" max="4865" width="6.7109375" customWidth="1"/>
    <col min="4866" max="4866" width="38.7109375" customWidth="1"/>
    <col min="4867" max="4867" width="7.140625" customWidth="1"/>
    <col min="4868" max="4868" width="4.28515625" customWidth="1"/>
    <col min="4869" max="4869" width="2.42578125" customWidth="1"/>
    <col min="4870" max="4870" width="2.7109375" customWidth="1"/>
    <col min="4871" max="4871" width="6.5703125" customWidth="1"/>
    <col min="4872" max="4872" width="6.42578125" customWidth="1"/>
    <col min="4873" max="4873" width="10" customWidth="1"/>
    <col min="4874" max="4874" width="10.85546875" customWidth="1"/>
    <col min="4875" max="4875" width="10.140625" customWidth="1"/>
    <col min="4876" max="4876" width="9.5703125" customWidth="1"/>
    <col min="4877" max="4877" width="8.140625" customWidth="1"/>
    <col min="4878" max="4878" width="9.140625" customWidth="1"/>
    <col min="4879" max="4879" width="9.85546875" bestFit="1" customWidth="1"/>
    <col min="4880" max="4880" width="9.28515625" bestFit="1" customWidth="1"/>
    <col min="4881" max="4881" width="9.85546875" bestFit="1" customWidth="1"/>
    <col min="4882" max="4882" width="9.28515625" bestFit="1" customWidth="1"/>
    <col min="5121" max="5121" width="6.7109375" customWidth="1"/>
    <col min="5122" max="5122" width="38.7109375" customWidth="1"/>
    <col min="5123" max="5123" width="7.140625" customWidth="1"/>
    <col min="5124" max="5124" width="4.28515625" customWidth="1"/>
    <col min="5125" max="5125" width="2.42578125" customWidth="1"/>
    <col min="5126" max="5126" width="2.7109375" customWidth="1"/>
    <col min="5127" max="5127" width="6.5703125" customWidth="1"/>
    <col min="5128" max="5128" width="6.42578125" customWidth="1"/>
    <col min="5129" max="5129" width="10" customWidth="1"/>
    <col min="5130" max="5130" width="10.85546875" customWidth="1"/>
    <col min="5131" max="5131" width="10.140625" customWidth="1"/>
    <col min="5132" max="5132" width="9.5703125" customWidth="1"/>
    <col min="5133" max="5133" width="8.140625" customWidth="1"/>
    <col min="5134" max="5134" width="9.140625" customWidth="1"/>
    <col min="5135" max="5135" width="9.85546875" bestFit="1" customWidth="1"/>
    <col min="5136" max="5136" width="9.28515625" bestFit="1" customWidth="1"/>
    <col min="5137" max="5137" width="9.85546875" bestFit="1" customWidth="1"/>
    <col min="5138" max="5138" width="9.28515625" bestFit="1" customWidth="1"/>
    <col min="5377" max="5377" width="6.7109375" customWidth="1"/>
    <col min="5378" max="5378" width="38.7109375" customWidth="1"/>
    <col min="5379" max="5379" width="7.140625" customWidth="1"/>
    <col min="5380" max="5380" width="4.28515625" customWidth="1"/>
    <col min="5381" max="5381" width="2.42578125" customWidth="1"/>
    <col min="5382" max="5382" width="2.7109375" customWidth="1"/>
    <col min="5383" max="5383" width="6.5703125" customWidth="1"/>
    <col min="5384" max="5384" width="6.42578125" customWidth="1"/>
    <col min="5385" max="5385" width="10" customWidth="1"/>
    <col min="5386" max="5386" width="10.85546875" customWidth="1"/>
    <col min="5387" max="5387" width="10.140625" customWidth="1"/>
    <col min="5388" max="5388" width="9.5703125" customWidth="1"/>
    <col min="5389" max="5389" width="8.140625" customWidth="1"/>
    <col min="5390" max="5390" width="9.140625" customWidth="1"/>
    <col min="5391" max="5391" width="9.85546875" bestFit="1" customWidth="1"/>
    <col min="5392" max="5392" width="9.28515625" bestFit="1" customWidth="1"/>
    <col min="5393" max="5393" width="9.85546875" bestFit="1" customWidth="1"/>
    <col min="5394" max="5394" width="9.28515625" bestFit="1" customWidth="1"/>
    <col min="5633" max="5633" width="6.7109375" customWidth="1"/>
    <col min="5634" max="5634" width="38.7109375" customWidth="1"/>
    <col min="5635" max="5635" width="7.140625" customWidth="1"/>
    <col min="5636" max="5636" width="4.28515625" customWidth="1"/>
    <col min="5637" max="5637" width="2.42578125" customWidth="1"/>
    <col min="5638" max="5638" width="2.7109375" customWidth="1"/>
    <col min="5639" max="5639" width="6.5703125" customWidth="1"/>
    <col min="5640" max="5640" width="6.42578125" customWidth="1"/>
    <col min="5641" max="5641" width="10" customWidth="1"/>
    <col min="5642" max="5642" width="10.85546875" customWidth="1"/>
    <col min="5643" max="5643" width="10.140625" customWidth="1"/>
    <col min="5644" max="5644" width="9.5703125" customWidth="1"/>
    <col min="5645" max="5645" width="8.140625" customWidth="1"/>
    <col min="5646" max="5646" width="9.140625" customWidth="1"/>
    <col min="5647" max="5647" width="9.85546875" bestFit="1" customWidth="1"/>
    <col min="5648" max="5648" width="9.28515625" bestFit="1" customWidth="1"/>
    <col min="5649" max="5649" width="9.85546875" bestFit="1" customWidth="1"/>
    <col min="5650" max="5650" width="9.28515625" bestFit="1" customWidth="1"/>
    <col min="5889" max="5889" width="6.7109375" customWidth="1"/>
    <col min="5890" max="5890" width="38.7109375" customWidth="1"/>
    <col min="5891" max="5891" width="7.140625" customWidth="1"/>
    <col min="5892" max="5892" width="4.28515625" customWidth="1"/>
    <col min="5893" max="5893" width="2.42578125" customWidth="1"/>
    <col min="5894" max="5894" width="2.7109375" customWidth="1"/>
    <col min="5895" max="5895" width="6.5703125" customWidth="1"/>
    <col min="5896" max="5896" width="6.42578125" customWidth="1"/>
    <col min="5897" max="5897" width="10" customWidth="1"/>
    <col min="5898" max="5898" width="10.85546875" customWidth="1"/>
    <col min="5899" max="5899" width="10.140625" customWidth="1"/>
    <col min="5900" max="5900" width="9.5703125" customWidth="1"/>
    <col min="5901" max="5901" width="8.140625" customWidth="1"/>
    <col min="5902" max="5902" width="9.140625" customWidth="1"/>
    <col min="5903" max="5903" width="9.85546875" bestFit="1" customWidth="1"/>
    <col min="5904" max="5904" width="9.28515625" bestFit="1" customWidth="1"/>
    <col min="5905" max="5905" width="9.85546875" bestFit="1" customWidth="1"/>
    <col min="5906" max="5906" width="9.28515625" bestFit="1" customWidth="1"/>
    <col min="6145" max="6145" width="6.7109375" customWidth="1"/>
    <col min="6146" max="6146" width="38.7109375" customWidth="1"/>
    <col min="6147" max="6147" width="7.140625" customWidth="1"/>
    <col min="6148" max="6148" width="4.28515625" customWidth="1"/>
    <col min="6149" max="6149" width="2.42578125" customWidth="1"/>
    <col min="6150" max="6150" width="2.7109375" customWidth="1"/>
    <col min="6151" max="6151" width="6.5703125" customWidth="1"/>
    <col min="6152" max="6152" width="6.42578125" customWidth="1"/>
    <col min="6153" max="6153" width="10" customWidth="1"/>
    <col min="6154" max="6154" width="10.85546875" customWidth="1"/>
    <col min="6155" max="6155" width="10.140625" customWidth="1"/>
    <col min="6156" max="6156" width="9.5703125" customWidth="1"/>
    <col min="6157" max="6157" width="8.140625" customWidth="1"/>
    <col min="6158" max="6158" width="9.140625" customWidth="1"/>
    <col min="6159" max="6159" width="9.85546875" bestFit="1" customWidth="1"/>
    <col min="6160" max="6160" width="9.28515625" bestFit="1" customWidth="1"/>
    <col min="6161" max="6161" width="9.85546875" bestFit="1" customWidth="1"/>
    <col min="6162" max="6162" width="9.28515625" bestFit="1" customWidth="1"/>
    <col min="6401" max="6401" width="6.7109375" customWidth="1"/>
    <col min="6402" max="6402" width="38.7109375" customWidth="1"/>
    <col min="6403" max="6403" width="7.140625" customWidth="1"/>
    <col min="6404" max="6404" width="4.28515625" customWidth="1"/>
    <col min="6405" max="6405" width="2.42578125" customWidth="1"/>
    <col min="6406" max="6406" width="2.7109375" customWidth="1"/>
    <col min="6407" max="6407" width="6.5703125" customWidth="1"/>
    <col min="6408" max="6408" width="6.42578125" customWidth="1"/>
    <col min="6409" max="6409" width="10" customWidth="1"/>
    <col min="6410" max="6410" width="10.85546875" customWidth="1"/>
    <col min="6411" max="6411" width="10.140625" customWidth="1"/>
    <col min="6412" max="6412" width="9.5703125" customWidth="1"/>
    <col min="6413" max="6413" width="8.140625" customWidth="1"/>
    <col min="6414" max="6414" width="9.140625" customWidth="1"/>
    <col min="6415" max="6415" width="9.85546875" bestFit="1" customWidth="1"/>
    <col min="6416" max="6416" width="9.28515625" bestFit="1" customWidth="1"/>
    <col min="6417" max="6417" width="9.85546875" bestFit="1" customWidth="1"/>
    <col min="6418" max="6418" width="9.28515625" bestFit="1" customWidth="1"/>
    <col min="6657" max="6657" width="6.7109375" customWidth="1"/>
    <col min="6658" max="6658" width="38.7109375" customWidth="1"/>
    <col min="6659" max="6659" width="7.140625" customWidth="1"/>
    <col min="6660" max="6660" width="4.28515625" customWidth="1"/>
    <col min="6661" max="6661" width="2.42578125" customWidth="1"/>
    <col min="6662" max="6662" width="2.7109375" customWidth="1"/>
    <col min="6663" max="6663" width="6.5703125" customWidth="1"/>
    <col min="6664" max="6664" width="6.42578125" customWidth="1"/>
    <col min="6665" max="6665" width="10" customWidth="1"/>
    <col min="6666" max="6666" width="10.85546875" customWidth="1"/>
    <col min="6667" max="6667" width="10.140625" customWidth="1"/>
    <col min="6668" max="6668" width="9.5703125" customWidth="1"/>
    <col min="6669" max="6669" width="8.140625" customWidth="1"/>
    <col min="6670" max="6670" width="9.140625" customWidth="1"/>
    <col min="6671" max="6671" width="9.85546875" bestFit="1" customWidth="1"/>
    <col min="6672" max="6672" width="9.28515625" bestFit="1" customWidth="1"/>
    <col min="6673" max="6673" width="9.85546875" bestFit="1" customWidth="1"/>
    <col min="6674" max="6674" width="9.28515625" bestFit="1" customWidth="1"/>
    <col min="6913" max="6913" width="6.7109375" customWidth="1"/>
    <col min="6914" max="6914" width="38.7109375" customWidth="1"/>
    <col min="6915" max="6915" width="7.140625" customWidth="1"/>
    <col min="6916" max="6916" width="4.28515625" customWidth="1"/>
    <col min="6917" max="6917" width="2.42578125" customWidth="1"/>
    <col min="6918" max="6918" width="2.7109375" customWidth="1"/>
    <col min="6919" max="6919" width="6.5703125" customWidth="1"/>
    <col min="6920" max="6920" width="6.42578125" customWidth="1"/>
    <col min="6921" max="6921" width="10" customWidth="1"/>
    <col min="6922" max="6922" width="10.85546875" customWidth="1"/>
    <col min="6923" max="6923" width="10.140625" customWidth="1"/>
    <col min="6924" max="6924" width="9.5703125" customWidth="1"/>
    <col min="6925" max="6925" width="8.140625" customWidth="1"/>
    <col min="6926" max="6926" width="9.140625" customWidth="1"/>
    <col min="6927" max="6927" width="9.85546875" bestFit="1" customWidth="1"/>
    <col min="6928" max="6928" width="9.28515625" bestFit="1" customWidth="1"/>
    <col min="6929" max="6929" width="9.85546875" bestFit="1" customWidth="1"/>
    <col min="6930" max="6930" width="9.28515625" bestFit="1" customWidth="1"/>
    <col min="7169" max="7169" width="6.7109375" customWidth="1"/>
    <col min="7170" max="7170" width="38.7109375" customWidth="1"/>
    <col min="7171" max="7171" width="7.140625" customWidth="1"/>
    <col min="7172" max="7172" width="4.28515625" customWidth="1"/>
    <col min="7173" max="7173" width="2.42578125" customWidth="1"/>
    <col min="7174" max="7174" width="2.7109375" customWidth="1"/>
    <col min="7175" max="7175" width="6.5703125" customWidth="1"/>
    <col min="7176" max="7176" width="6.42578125" customWidth="1"/>
    <col min="7177" max="7177" width="10" customWidth="1"/>
    <col min="7178" max="7178" width="10.85546875" customWidth="1"/>
    <col min="7179" max="7179" width="10.140625" customWidth="1"/>
    <col min="7180" max="7180" width="9.5703125" customWidth="1"/>
    <col min="7181" max="7181" width="8.140625" customWidth="1"/>
    <col min="7182" max="7182" width="9.140625" customWidth="1"/>
    <col min="7183" max="7183" width="9.85546875" bestFit="1" customWidth="1"/>
    <col min="7184" max="7184" width="9.28515625" bestFit="1" customWidth="1"/>
    <col min="7185" max="7185" width="9.85546875" bestFit="1" customWidth="1"/>
    <col min="7186" max="7186" width="9.28515625" bestFit="1" customWidth="1"/>
    <col min="7425" max="7425" width="6.7109375" customWidth="1"/>
    <col min="7426" max="7426" width="38.7109375" customWidth="1"/>
    <col min="7427" max="7427" width="7.140625" customWidth="1"/>
    <col min="7428" max="7428" width="4.28515625" customWidth="1"/>
    <col min="7429" max="7429" width="2.42578125" customWidth="1"/>
    <col min="7430" max="7430" width="2.7109375" customWidth="1"/>
    <col min="7431" max="7431" width="6.5703125" customWidth="1"/>
    <col min="7432" max="7432" width="6.42578125" customWidth="1"/>
    <col min="7433" max="7433" width="10" customWidth="1"/>
    <col min="7434" max="7434" width="10.85546875" customWidth="1"/>
    <col min="7435" max="7435" width="10.140625" customWidth="1"/>
    <col min="7436" max="7436" width="9.5703125" customWidth="1"/>
    <col min="7437" max="7437" width="8.140625" customWidth="1"/>
    <col min="7438" max="7438" width="9.140625" customWidth="1"/>
    <col min="7439" max="7439" width="9.85546875" bestFit="1" customWidth="1"/>
    <col min="7440" max="7440" width="9.28515625" bestFit="1" customWidth="1"/>
    <col min="7441" max="7441" width="9.85546875" bestFit="1" customWidth="1"/>
    <col min="7442" max="7442" width="9.28515625" bestFit="1" customWidth="1"/>
    <col min="7681" max="7681" width="6.7109375" customWidth="1"/>
    <col min="7682" max="7682" width="38.7109375" customWidth="1"/>
    <col min="7683" max="7683" width="7.140625" customWidth="1"/>
    <col min="7684" max="7684" width="4.28515625" customWidth="1"/>
    <col min="7685" max="7685" width="2.42578125" customWidth="1"/>
    <col min="7686" max="7686" width="2.7109375" customWidth="1"/>
    <col min="7687" max="7687" width="6.5703125" customWidth="1"/>
    <col min="7688" max="7688" width="6.42578125" customWidth="1"/>
    <col min="7689" max="7689" width="10" customWidth="1"/>
    <col min="7690" max="7690" width="10.85546875" customWidth="1"/>
    <col min="7691" max="7691" width="10.140625" customWidth="1"/>
    <col min="7692" max="7692" width="9.5703125" customWidth="1"/>
    <col min="7693" max="7693" width="8.140625" customWidth="1"/>
    <col min="7694" max="7694" width="9.140625" customWidth="1"/>
    <col min="7695" max="7695" width="9.85546875" bestFit="1" customWidth="1"/>
    <col min="7696" max="7696" width="9.28515625" bestFit="1" customWidth="1"/>
    <col min="7697" max="7697" width="9.85546875" bestFit="1" customWidth="1"/>
    <col min="7698" max="7698" width="9.28515625" bestFit="1" customWidth="1"/>
    <col min="7937" max="7937" width="6.7109375" customWidth="1"/>
    <col min="7938" max="7938" width="38.7109375" customWidth="1"/>
    <col min="7939" max="7939" width="7.140625" customWidth="1"/>
    <col min="7940" max="7940" width="4.28515625" customWidth="1"/>
    <col min="7941" max="7941" width="2.42578125" customWidth="1"/>
    <col min="7942" max="7942" width="2.7109375" customWidth="1"/>
    <col min="7943" max="7943" width="6.5703125" customWidth="1"/>
    <col min="7944" max="7944" width="6.42578125" customWidth="1"/>
    <col min="7945" max="7945" width="10" customWidth="1"/>
    <col min="7946" max="7946" width="10.85546875" customWidth="1"/>
    <col min="7947" max="7947" width="10.140625" customWidth="1"/>
    <col min="7948" max="7948" width="9.5703125" customWidth="1"/>
    <col min="7949" max="7949" width="8.140625" customWidth="1"/>
    <col min="7950" max="7950" width="9.140625" customWidth="1"/>
    <col min="7951" max="7951" width="9.85546875" bestFit="1" customWidth="1"/>
    <col min="7952" max="7952" width="9.28515625" bestFit="1" customWidth="1"/>
    <col min="7953" max="7953" width="9.85546875" bestFit="1" customWidth="1"/>
    <col min="7954" max="7954" width="9.28515625" bestFit="1" customWidth="1"/>
    <col min="8193" max="8193" width="6.7109375" customWidth="1"/>
    <col min="8194" max="8194" width="38.7109375" customWidth="1"/>
    <col min="8195" max="8195" width="7.140625" customWidth="1"/>
    <col min="8196" max="8196" width="4.28515625" customWidth="1"/>
    <col min="8197" max="8197" width="2.42578125" customWidth="1"/>
    <col min="8198" max="8198" width="2.7109375" customWidth="1"/>
    <col min="8199" max="8199" width="6.5703125" customWidth="1"/>
    <col min="8200" max="8200" width="6.42578125" customWidth="1"/>
    <col min="8201" max="8201" width="10" customWidth="1"/>
    <col min="8202" max="8202" width="10.85546875" customWidth="1"/>
    <col min="8203" max="8203" width="10.140625" customWidth="1"/>
    <col min="8204" max="8204" width="9.5703125" customWidth="1"/>
    <col min="8205" max="8205" width="8.140625" customWidth="1"/>
    <col min="8206" max="8206" width="9.140625" customWidth="1"/>
    <col min="8207" max="8207" width="9.85546875" bestFit="1" customWidth="1"/>
    <col min="8208" max="8208" width="9.28515625" bestFit="1" customWidth="1"/>
    <col min="8209" max="8209" width="9.85546875" bestFit="1" customWidth="1"/>
    <col min="8210" max="8210" width="9.28515625" bestFit="1" customWidth="1"/>
    <col min="8449" max="8449" width="6.7109375" customWidth="1"/>
    <col min="8450" max="8450" width="38.7109375" customWidth="1"/>
    <col min="8451" max="8451" width="7.140625" customWidth="1"/>
    <col min="8452" max="8452" width="4.28515625" customWidth="1"/>
    <col min="8453" max="8453" width="2.42578125" customWidth="1"/>
    <col min="8454" max="8454" width="2.7109375" customWidth="1"/>
    <col min="8455" max="8455" width="6.5703125" customWidth="1"/>
    <col min="8456" max="8456" width="6.42578125" customWidth="1"/>
    <col min="8457" max="8457" width="10" customWidth="1"/>
    <col min="8458" max="8458" width="10.85546875" customWidth="1"/>
    <col min="8459" max="8459" width="10.140625" customWidth="1"/>
    <col min="8460" max="8460" width="9.5703125" customWidth="1"/>
    <col min="8461" max="8461" width="8.140625" customWidth="1"/>
    <col min="8462" max="8462" width="9.140625" customWidth="1"/>
    <col min="8463" max="8463" width="9.85546875" bestFit="1" customWidth="1"/>
    <col min="8464" max="8464" width="9.28515625" bestFit="1" customWidth="1"/>
    <col min="8465" max="8465" width="9.85546875" bestFit="1" customWidth="1"/>
    <col min="8466" max="8466" width="9.28515625" bestFit="1" customWidth="1"/>
    <col min="8705" max="8705" width="6.7109375" customWidth="1"/>
    <col min="8706" max="8706" width="38.7109375" customWidth="1"/>
    <col min="8707" max="8707" width="7.140625" customWidth="1"/>
    <col min="8708" max="8708" width="4.28515625" customWidth="1"/>
    <col min="8709" max="8709" width="2.42578125" customWidth="1"/>
    <col min="8710" max="8710" width="2.7109375" customWidth="1"/>
    <col min="8711" max="8711" width="6.5703125" customWidth="1"/>
    <col min="8712" max="8712" width="6.42578125" customWidth="1"/>
    <col min="8713" max="8713" width="10" customWidth="1"/>
    <col min="8714" max="8714" width="10.85546875" customWidth="1"/>
    <col min="8715" max="8715" width="10.140625" customWidth="1"/>
    <col min="8716" max="8716" width="9.5703125" customWidth="1"/>
    <col min="8717" max="8717" width="8.140625" customWidth="1"/>
    <col min="8718" max="8718" width="9.140625" customWidth="1"/>
    <col min="8719" max="8719" width="9.85546875" bestFit="1" customWidth="1"/>
    <col min="8720" max="8720" width="9.28515625" bestFit="1" customWidth="1"/>
    <col min="8721" max="8721" width="9.85546875" bestFit="1" customWidth="1"/>
    <col min="8722" max="8722" width="9.28515625" bestFit="1" customWidth="1"/>
    <col min="8961" max="8961" width="6.7109375" customWidth="1"/>
    <col min="8962" max="8962" width="38.7109375" customWidth="1"/>
    <col min="8963" max="8963" width="7.140625" customWidth="1"/>
    <col min="8964" max="8964" width="4.28515625" customWidth="1"/>
    <col min="8965" max="8965" width="2.42578125" customWidth="1"/>
    <col min="8966" max="8966" width="2.7109375" customWidth="1"/>
    <col min="8967" max="8967" width="6.5703125" customWidth="1"/>
    <col min="8968" max="8968" width="6.42578125" customWidth="1"/>
    <col min="8969" max="8969" width="10" customWidth="1"/>
    <col min="8970" max="8970" width="10.85546875" customWidth="1"/>
    <col min="8971" max="8971" width="10.140625" customWidth="1"/>
    <col min="8972" max="8972" width="9.5703125" customWidth="1"/>
    <col min="8973" max="8973" width="8.140625" customWidth="1"/>
    <col min="8974" max="8974" width="9.140625" customWidth="1"/>
    <col min="8975" max="8975" width="9.85546875" bestFit="1" customWidth="1"/>
    <col min="8976" max="8976" width="9.28515625" bestFit="1" customWidth="1"/>
    <col min="8977" max="8977" width="9.85546875" bestFit="1" customWidth="1"/>
    <col min="8978" max="8978" width="9.28515625" bestFit="1" customWidth="1"/>
    <col min="9217" max="9217" width="6.7109375" customWidth="1"/>
    <col min="9218" max="9218" width="38.7109375" customWidth="1"/>
    <col min="9219" max="9219" width="7.140625" customWidth="1"/>
    <col min="9220" max="9220" width="4.28515625" customWidth="1"/>
    <col min="9221" max="9221" width="2.42578125" customWidth="1"/>
    <col min="9222" max="9222" width="2.7109375" customWidth="1"/>
    <col min="9223" max="9223" width="6.5703125" customWidth="1"/>
    <col min="9224" max="9224" width="6.42578125" customWidth="1"/>
    <col min="9225" max="9225" width="10" customWidth="1"/>
    <col min="9226" max="9226" width="10.85546875" customWidth="1"/>
    <col min="9227" max="9227" width="10.140625" customWidth="1"/>
    <col min="9228" max="9228" width="9.5703125" customWidth="1"/>
    <col min="9229" max="9229" width="8.140625" customWidth="1"/>
    <col min="9230" max="9230" width="9.140625" customWidth="1"/>
    <col min="9231" max="9231" width="9.85546875" bestFit="1" customWidth="1"/>
    <col min="9232" max="9232" width="9.28515625" bestFit="1" customWidth="1"/>
    <col min="9233" max="9233" width="9.85546875" bestFit="1" customWidth="1"/>
    <col min="9234" max="9234" width="9.28515625" bestFit="1" customWidth="1"/>
    <col min="9473" max="9473" width="6.7109375" customWidth="1"/>
    <col min="9474" max="9474" width="38.7109375" customWidth="1"/>
    <col min="9475" max="9475" width="7.140625" customWidth="1"/>
    <col min="9476" max="9476" width="4.28515625" customWidth="1"/>
    <col min="9477" max="9477" width="2.42578125" customWidth="1"/>
    <col min="9478" max="9478" width="2.7109375" customWidth="1"/>
    <col min="9479" max="9479" width="6.5703125" customWidth="1"/>
    <col min="9480" max="9480" width="6.42578125" customWidth="1"/>
    <col min="9481" max="9481" width="10" customWidth="1"/>
    <col min="9482" max="9482" width="10.85546875" customWidth="1"/>
    <col min="9483" max="9483" width="10.140625" customWidth="1"/>
    <col min="9484" max="9484" width="9.5703125" customWidth="1"/>
    <col min="9485" max="9485" width="8.140625" customWidth="1"/>
    <col min="9486" max="9486" width="9.140625" customWidth="1"/>
    <col min="9487" max="9487" width="9.85546875" bestFit="1" customWidth="1"/>
    <col min="9488" max="9488" width="9.28515625" bestFit="1" customWidth="1"/>
    <col min="9489" max="9489" width="9.85546875" bestFit="1" customWidth="1"/>
    <col min="9490" max="9490" width="9.28515625" bestFit="1" customWidth="1"/>
    <col min="9729" max="9729" width="6.7109375" customWidth="1"/>
    <col min="9730" max="9730" width="38.7109375" customWidth="1"/>
    <col min="9731" max="9731" width="7.140625" customWidth="1"/>
    <col min="9732" max="9732" width="4.28515625" customWidth="1"/>
    <col min="9733" max="9733" width="2.42578125" customWidth="1"/>
    <col min="9734" max="9734" width="2.7109375" customWidth="1"/>
    <col min="9735" max="9735" width="6.5703125" customWidth="1"/>
    <col min="9736" max="9736" width="6.42578125" customWidth="1"/>
    <col min="9737" max="9737" width="10" customWidth="1"/>
    <col min="9738" max="9738" width="10.85546875" customWidth="1"/>
    <col min="9739" max="9739" width="10.140625" customWidth="1"/>
    <col min="9740" max="9740" width="9.5703125" customWidth="1"/>
    <col min="9741" max="9741" width="8.140625" customWidth="1"/>
    <col min="9742" max="9742" width="9.140625" customWidth="1"/>
    <col min="9743" max="9743" width="9.85546875" bestFit="1" customWidth="1"/>
    <col min="9744" max="9744" width="9.28515625" bestFit="1" customWidth="1"/>
    <col min="9745" max="9745" width="9.85546875" bestFit="1" customWidth="1"/>
    <col min="9746" max="9746" width="9.28515625" bestFit="1" customWidth="1"/>
    <col min="9985" max="9985" width="6.7109375" customWidth="1"/>
    <col min="9986" max="9986" width="38.7109375" customWidth="1"/>
    <col min="9987" max="9987" width="7.140625" customWidth="1"/>
    <col min="9988" max="9988" width="4.28515625" customWidth="1"/>
    <col min="9989" max="9989" width="2.42578125" customWidth="1"/>
    <col min="9990" max="9990" width="2.7109375" customWidth="1"/>
    <col min="9991" max="9991" width="6.5703125" customWidth="1"/>
    <col min="9992" max="9992" width="6.42578125" customWidth="1"/>
    <col min="9993" max="9993" width="10" customWidth="1"/>
    <col min="9994" max="9994" width="10.85546875" customWidth="1"/>
    <col min="9995" max="9995" width="10.140625" customWidth="1"/>
    <col min="9996" max="9996" width="9.5703125" customWidth="1"/>
    <col min="9997" max="9997" width="8.140625" customWidth="1"/>
    <col min="9998" max="9998" width="9.140625" customWidth="1"/>
    <col min="9999" max="9999" width="9.85546875" bestFit="1" customWidth="1"/>
    <col min="10000" max="10000" width="9.28515625" bestFit="1" customWidth="1"/>
    <col min="10001" max="10001" width="9.85546875" bestFit="1" customWidth="1"/>
    <col min="10002" max="10002" width="9.28515625" bestFit="1" customWidth="1"/>
    <col min="10241" max="10241" width="6.7109375" customWidth="1"/>
    <col min="10242" max="10242" width="38.7109375" customWidth="1"/>
    <col min="10243" max="10243" width="7.140625" customWidth="1"/>
    <col min="10244" max="10244" width="4.28515625" customWidth="1"/>
    <col min="10245" max="10245" width="2.42578125" customWidth="1"/>
    <col min="10246" max="10246" width="2.7109375" customWidth="1"/>
    <col min="10247" max="10247" width="6.5703125" customWidth="1"/>
    <col min="10248" max="10248" width="6.42578125" customWidth="1"/>
    <col min="10249" max="10249" width="10" customWidth="1"/>
    <col min="10250" max="10250" width="10.85546875" customWidth="1"/>
    <col min="10251" max="10251" width="10.140625" customWidth="1"/>
    <col min="10252" max="10252" width="9.5703125" customWidth="1"/>
    <col min="10253" max="10253" width="8.140625" customWidth="1"/>
    <col min="10254" max="10254" width="9.140625" customWidth="1"/>
    <col min="10255" max="10255" width="9.85546875" bestFit="1" customWidth="1"/>
    <col min="10256" max="10256" width="9.28515625" bestFit="1" customWidth="1"/>
    <col min="10257" max="10257" width="9.85546875" bestFit="1" customWidth="1"/>
    <col min="10258" max="10258" width="9.28515625" bestFit="1" customWidth="1"/>
    <col min="10497" max="10497" width="6.7109375" customWidth="1"/>
    <col min="10498" max="10498" width="38.7109375" customWidth="1"/>
    <col min="10499" max="10499" width="7.140625" customWidth="1"/>
    <col min="10500" max="10500" width="4.28515625" customWidth="1"/>
    <col min="10501" max="10501" width="2.42578125" customWidth="1"/>
    <col min="10502" max="10502" width="2.7109375" customWidth="1"/>
    <col min="10503" max="10503" width="6.5703125" customWidth="1"/>
    <col min="10504" max="10504" width="6.42578125" customWidth="1"/>
    <col min="10505" max="10505" width="10" customWidth="1"/>
    <col min="10506" max="10506" width="10.85546875" customWidth="1"/>
    <col min="10507" max="10507" width="10.140625" customWidth="1"/>
    <col min="10508" max="10508" width="9.5703125" customWidth="1"/>
    <col min="10509" max="10509" width="8.140625" customWidth="1"/>
    <col min="10510" max="10510" width="9.140625" customWidth="1"/>
    <col min="10511" max="10511" width="9.85546875" bestFit="1" customWidth="1"/>
    <col min="10512" max="10512" width="9.28515625" bestFit="1" customWidth="1"/>
    <col min="10513" max="10513" width="9.85546875" bestFit="1" customWidth="1"/>
    <col min="10514" max="10514" width="9.28515625" bestFit="1" customWidth="1"/>
    <col min="10753" max="10753" width="6.7109375" customWidth="1"/>
    <col min="10754" max="10754" width="38.7109375" customWidth="1"/>
    <col min="10755" max="10755" width="7.140625" customWidth="1"/>
    <col min="10756" max="10756" width="4.28515625" customWidth="1"/>
    <col min="10757" max="10757" width="2.42578125" customWidth="1"/>
    <col min="10758" max="10758" width="2.7109375" customWidth="1"/>
    <col min="10759" max="10759" width="6.5703125" customWidth="1"/>
    <col min="10760" max="10760" width="6.42578125" customWidth="1"/>
    <col min="10761" max="10761" width="10" customWidth="1"/>
    <col min="10762" max="10762" width="10.85546875" customWidth="1"/>
    <col min="10763" max="10763" width="10.140625" customWidth="1"/>
    <col min="10764" max="10764" width="9.5703125" customWidth="1"/>
    <col min="10765" max="10765" width="8.140625" customWidth="1"/>
    <col min="10766" max="10766" width="9.140625" customWidth="1"/>
    <col min="10767" max="10767" width="9.85546875" bestFit="1" customWidth="1"/>
    <col min="10768" max="10768" width="9.28515625" bestFit="1" customWidth="1"/>
    <col min="10769" max="10769" width="9.85546875" bestFit="1" customWidth="1"/>
    <col min="10770" max="10770" width="9.28515625" bestFit="1" customWidth="1"/>
    <col min="11009" max="11009" width="6.7109375" customWidth="1"/>
    <col min="11010" max="11010" width="38.7109375" customWidth="1"/>
    <col min="11011" max="11011" width="7.140625" customWidth="1"/>
    <col min="11012" max="11012" width="4.28515625" customWidth="1"/>
    <col min="11013" max="11013" width="2.42578125" customWidth="1"/>
    <col min="11014" max="11014" width="2.7109375" customWidth="1"/>
    <col min="11015" max="11015" width="6.5703125" customWidth="1"/>
    <col min="11016" max="11016" width="6.42578125" customWidth="1"/>
    <col min="11017" max="11017" width="10" customWidth="1"/>
    <col min="11018" max="11018" width="10.85546875" customWidth="1"/>
    <col min="11019" max="11019" width="10.140625" customWidth="1"/>
    <col min="11020" max="11020" width="9.5703125" customWidth="1"/>
    <col min="11021" max="11021" width="8.140625" customWidth="1"/>
    <col min="11022" max="11022" width="9.140625" customWidth="1"/>
    <col min="11023" max="11023" width="9.85546875" bestFit="1" customWidth="1"/>
    <col min="11024" max="11024" width="9.28515625" bestFit="1" customWidth="1"/>
    <col min="11025" max="11025" width="9.85546875" bestFit="1" customWidth="1"/>
    <col min="11026" max="11026" width="9.28515625" bestFit="1" customWidth="1"/>
    <col min="11265" max="11265" width="6.7109375" customWidth="1"/>
    <col min="11266" max="11266" width="38.7109375" customWidth="1"/>
    <col min="11267" max="11267" width="7.140625" customWidth="1"/>
    <col min="11268" max="11268" width="4.28515625" customWidth="1"/>
    <col min="11269" max="11269" width="2.42578125" customWidth="1"/>
    <col min="11270" max="11270" width="2.7109375" customWidth="1"/>
    <col min="11271" max="11271" width="6.5703125" customWidth="1"/>
    <col min="11272" max="11272" width="6.42578125" customWidth="1"/>
    <col min="11273" max="11273" width="10" customWidth="1"/>
    <col min="11274" max="11274" width="10.85546875" customWidth="1"/>
    <col min="11275" max="11275" width="10.140625" customWidth="1"/>
    <col min="11276" max="11276" width="9.5703125" customWidth="1"/>
    <col min="11277" max="11277" width="8.140625" customWidth="1"/>
    <col min="11278" max="11278" width="9.140625" customWidth="1"/>
    <col min="11279" max="11279" width="9.85546875" bestFit="1" customWidth="1"/>
    <col min="11280" max="11280" width="9.28515625" bestFit="1" customWidth="1"/>
    <col min="11281" max="11281" width="9.85546875" bestFit="1" customWidth="1"/>
    <col min="11282" max="11282" width="9.28515625" bestFit="1" customWidth="1"/>
    <col min="11521" max="11521" width="6.7109375" customWidth="1"/>
    <col min="11522" max="11522" width="38.7109375" customWidth="1"/>
    <col min="11523" max="11523" width="7.140625" customWidth="1"/>
    <col min="11524" max="11524" width="4.28515625" customWidth="1"/>
    <col min="11525" max="11525" width="2.42578125" customWidth="1"/>
    <col min="11526" max="11526" width="2.7109375" customWidth="1"/>
    <col min="11527" max="11527" width="6.5703125" customWidth="1"/>
    <col min="11528" max="11528" width="6.42578125" customWidth="1"/>
    <col min="11529" max="11529" width="10" customWidth="1"/>
    <col min="11530" max="11530" width="10.85546875" customWidth="1"/>
    <col min="11531" max="11531" width="10.140625" customWidth="1"/>
    <col min="11532" max="11532" width="9.5703125" customWidth="1"/>
    <col min="11533" max="11533" width="8.140625" customWidth="1"/>
    <col min="11534" max="11534" width="9.140625" customWidth="1"/>
    <col min="11535" max="11535" width="9.85546875" bestFit="1" customWidth="1"/>
    <col min="11536" max="11536" width="9.28515625" bestFit="1" customWidth="1"/>
    <col min="11537" max="11537" width="9.85546875" bestFit="1" customWidth="1"/>
    <col min="11538" max="11538" width="9.28515625" bestFit="1" customWidth="1"/>
    <col min="11777" max="11777" width="6.7109375" customWidth="1"/>
    <col min="11778" max="11778" width="38.7109375" customWidth="1"/>
    <col min="11779" max="11779" width="7.140625" customWidth="1"/>
    <col min="11780" max="11780" width="4.28515625" customWidth="1"/>
    <col min="11781" max="11781" width="2.42578125" customWidth="1"/>
    <col min="11782" max="11782" width="2.7109375" customWidth="1"/>
    <col min="11783" max="11783" width="6.5703125" customWidth="1"/>
    <col min="11784" max="11784" width="6.42578125" customWidth="1"/>
    <col min="11785" max="11785" width="10" customWidth="1"/>
    <col min="11786" max="11786" width="10.85546875" customWidth="1"/>
    <col min="11787" max="11787" width="10.140625" customWidth="1"/>
    <col min="11788" max="11788" width="9.5703125" customWidth="1"/>
    <col min="11789" max="11789" width="8.140625" customWidth="1"/>
    <col min="11790" max="11790" width="9.140625" customWidth="1"/>
    <col min="11791" max="11791" width="9.85546875" bestFit="1" customWidth="1"/>
    <col min="11792" max="11792" width="9.28515625" bestFit="1" customWidth="1"/>
    <col min="11793" max="11793" width="9.85546875" bestFit="1" customWidth="1"/>
    <col min="11794" max="11794" width="9.28515625" bestFit="1" customWidth="1"/>
    <col min="12033" max="12033" width="6.7109375" customWidth="1"/>
    <col min="12034" max="12034" width="38.7109375" customWidth="1"/>
    <col min="12035" max="12035" width="7.140625" customWidth="1"/>
    <col min="12036" max="12036" width="4.28515625" customWidth="1"/>
    <col min="12037" max="12037" width="2.42578125" customWidth="1"/>
    <col min="12038" max="12038" width="2.7109375" customWidth="1"/>
    <col min="12039" max="12039" width="6.5703125" customWidth="1"/>
    <col min="12040" max="12040" width="6.42578125" customWidth="1"/>
    <col min="12041" max="12041" width="10" customWidth="1"/>
    <col min="12042" max="12042" width="10.85546875" customWidth="1"/>
    <col min="12043" max="12043" width="10.140625" customWidth="1"/>
    <col min="12044" max="12044" width="9.5703125" customWidth="1"/>
    <col min="12045" max="12045" width="8.140625" customWidth="1"/>
    <col min="12046" max="12046" width="9.140625" customWidth="1"/>
    <col min="12047" max="12047" width="9.85546875" bestFit="1" customWidth="1"/>
    <col min="12048" max="12048" width="9.28515625" bestFit="1" customWidth="1"/>
    <col min="12049" max="12049" width="9.85546875" bestFit="1" customWidth="1"/>
    <col min="12050" max="12050" width="9.28515625" bestFit="1" customWidth="1"/>
    <col min="12289" max="12289" width="6.7109375" customWidth="1"/>
    <col min="12290" max="12290" width="38.7109375" customWidth="1"/>
    <col min="12291" max="12291" width="7.140625" customWidth="1"/>
    <col min="12292" max="12292" width="4.28515625" customWidth="1"/>
    <col min="12293" max="12293" width="2.42578125" customWidth="1"/>
    <col min="12294" max="12294" width="2.7109375" customWidth="1"/>
    <col min="12295" max="12295" width="6.5703125" customWidth="1"/>
    <col min="12296" max="12296" width="6.42578125" customWidth="1"/>
    <col min="12297" max="12297" width="10" customWidth="1"/>
    <col min="12298" max="12298" width="10.85546875" customWidth="1"/>
    <col min="12299" max="12299" width="10.140625" customWidth="1"/>
    <col min="12300" max="12300" width="9.5703125" customWidth="1"/>
    <col min="12301" max="12301" width="8.140625" customWidth="1"/>
    <col min="12302" max="12302" width="9.140625" customWidth="1"/>
    <col min="12303" max="12303" width="9.85546875" bestFit="1" customWidth="1"/>
    <col min="12304" max="12304" width="9.28515625" bestFit="1" customWidth="1"/>
    <col min="12305" max="12305" width="9.85546875" bestFit="1" customWidth="1"/>
    <col min="12306" max="12306" width="9.28515625" bestFit="1" customWidth="1"/>
    <col min="12545" max="12545" width="6.7109375" customWidth="1"/>
    <col min="12546" max="12546" width="38.7109375" customWidth="1"/>
    <col min="12547" max="12547" width="7.140625" customWidth="1"/>
    <col min="12548" max="12548" width="4.28515625" customWidth="1"/>
    <col min="12549" max="12549" width="2.42578125" customWidth="1"/>
    <col min="12550" max="12550" width="2.7109375" customWidth="1"/>
    <col min="12551" max="12551" width="6.5703125" customWidth="1"/>
    <col min="12552" max="12552" width="6.42578125" customWidth="1"/>
    <col min="12553" max="12553" width="10" customWidth="1"/>
    <col min="12554" max="12554" width="10.85546875" customWidth="1"/>
    <col min="12555" max="12555" width="10.140625" customWidth="1"/>
    <col min="12556" max="12556" width="9.5703125" customWidth="1"/>
    <col min="12557" max="12557" width="8.140625" customWidth="1"/>
    <col min="12558" max="12558" width="9.140625" customWidth="1"/>
    <col min="12559" max="12559" width="9.85546875" bestFit="1" customWidth="1"/>
    <col min="12560" max="12560" width="9.28515625" bestFit="1" customWidth="1"/>
    <col min="12561" max="12561" width="9.85546875" bestFit="1" customWidth="1"/>
    <col min="12562" max="12562" width="9.28515625" bestFit="1" customWidth="1"/>
    <col min="12801" max="12801" width="6.7109375" customWidth="1"/>
    <col min="12802" max="12802" width="38.7109375" customWidth="1"/>
    <col min="12803" max="12803" width="7.140625" customWidth="1"/>
    <col min="12804" max="12804" width="4.28515625" customWidth="1"/>
    <col min="12805" max="12805" width="2.42578125" customWidth="1"/>
    <col min="12806" max="12806" width="2.7109375" customWidth="1"/>
    <col min="12807" max="12807" width="6.5703125" customWidth="1"/>
    <col min="12808" max="12808" width="6.42578125" customWidth="1"/>
    <col min="12809" max="12809" width="10" customWidth="1"/>
    <col min="12810" max="12810" width="10.85546875" customWidth="1"/>
    <col min="12811" max="12811" width="10.140625" customWidth="1"/>
    <col min="12812" max="12812" width="9.5703125" customWidth="1"/>
    <col min="12813" max="12813" width="8.140625" customWidth="1"/>
    <col min="12814" max="12814" width="9.140625" customWidth="1"/>
    <col min="12815" max="12815" width="9.85546875" bestFit="1" customWidth="1"/>
    <col min="12816" max="12816" width="9.28515625" bestFit="1" customWidth="1"/>
    <col min="12817" max="12817" width="9.85546875" bestFit="1" customWidth="1"/>
    <col min="12818" max="12818" width="9.28515625" bestFit="1" customWidth="1"/>
    <col min="13057" max="13057" width="6.7109375" customWidth="1"/>
    <col min="13058" max="13058" width="38.7109375" customWidth="1"/>
    <col min="13059" max="13059" width="7.140625" customWidth="1"/>
    <col min="13060" max="13060" width="4.28515625" customWidth="1"/>
    <col min="13061" max="13061" width="2.42578125" customWidth="1"/>
    <col min="13062" max="13062" width="2.7109375" customWidth="1"/>
    <col min="13063" max="13063" width="6.5703125" customWidth="1"/>
    <col min="13064" max="13064" width="6.42578125" customWidth="1"/>
    <col min="13065" max="13065" width="10" customWidth="1"/>
    <col min="13066" max="13066" width="10.85546875" customWidth="1"/>
    <col min="13067" max="13067" width="10.140625" customWidth="1"/>
    <col min="13068" max="13068" width="9.5703125" customWidth="1"/>
    <col min="13069" max="13069" width="8.140625" customWidth="1"/>
    <col min="13070" max="13070" width="9.140625" customWidth="1"/>
    <col min="13071" max="13071" width="9.85546875" bestFit="1" customWidth="1"/>
    <col min="13072" max="13072" width="9.28515625" bestFit="1" customWidth="1"/>
    <col min="13073" max="13073" width="9.85546875" bestFit="1" customWidth="1"/>
    <col min="13074" max="13074" width="9.28515625" bestFit="1" customWidth="1"/>
    <col min="13313" max="13313" width="6.7109375" customWidth="1"/>
    <col min="13314" max="13314" width="38.7109375" customWidth="1"/>
    <col min="13315" max="13315" width="7.140625" customWidth="1"/>
    <col min="13316" max="13316" width="4.28515625" customWidth="1"/>
    <col min="13317" max="13317" width="2.42578125" customWidth="1"/>
    <col min="13318" max="13318" width="2.7109375" customWidth="1"/>
    <col min="13319" max="13319" width="6.5703125" customWidth="1"/>
    <col min="13320" max="13320" width="6.42578125" customWidth="1"/>
    <col min="13321" max="13321" width="10" customWidth="1"/>
    <col min="13322" max="13322" width="10.85546875" customWidth="1"/>
    <col min="13323" max="13323" width="10.140625" customWidth="1"/>
    <col min="13324" max="13324" width="9.5703125" customWidth="1"/>
    <col min="13325" max="13325" width="8.140625" customWidth="1"/>
    <col min="13326" max="13326" width="9.140625" customWidth="1"/>
    <col min="13327" max="13327" width="9.85546875" bestFit="1" customWidth="1"/>
    <col min="13328" max="13328" width="9.28515625" bestFit="1" customWidth="1"/>
    <col min="13329" max="13329" width="9.85546875" bestFit="1" customWidth="1"/>
    <col min="13330" max="13330" width="9.28515625" bestFit="1" customWidth="1"/>
    <col min="13569" max="13569" width="6.7109375" customWidth="1"/>
    <col min="13570" max="13570" width="38.7109375" customWidth="1"/>
    <col min="13571" max="13571" width="7.140625" customWidth="1"/>
    <col min="13572" max="13572" width="4.28515625" customWidth="1"/>
    <col min="13573" max="13573" width="2.42578125" customWidth="1"/>
    <col min="13574" max="13574" width="2.7109375" customWidth="1"/>
    <col min="13575" max="13575" width="6.5703125" customWidth="1"/>
    <col min="13576" max="13576" width="6.42578125" customWidth="1"/>
    <col min="13577" max="13577" width="10" customWidth="1"/>
    <col min="13578" max="13578" width="10.85546875" customWidth="1"/>
    <col min="13579" max="13579" width="10.140625" customWidth="1"/>
    <col min="13580" max="13580" width="9.5703125" customWidth="1"/>
    <col min="13581" max="13581" width="8.140625" customWidth="1"/>
    <col min="13582" max="13582" width="9.140625" customWidth="1"/>
    <col min="13583" max="13583" width="9.85546875" bestFit="1" customWidth="1"/>
    <col min="13584" max="13584" width="9.28515625" bestFit="1" customWidth="1"/>
    <col min="13585" max="13585" width="9.85546875" bestFit="1" customWidth="1"/>
    <col min="13586" max="13586" width="9.28515625" bestFit="1" customWidth="1"/>
    <col min="13825" max="13825" width="6.7109375" customWidth="1"/>
    <col min="13826" max="13826" width="38.7109375" customWidth="1"/>
    <col min="13827" max="13827" width="7.140625" customWidth="1"/>
    <col min="13828" max="13828" width="4.28515625" customWidth="1"/>
    <col min="13829" max="13829" width="2.42578125" customWidth="1"/>
    <col min="13830" max="13830" width="2.7109375" customWidth="1"/>
    <col min="13831" max="13831" width="6.5703125" customWidth="1"/>
    <col min="13832" max="13832" width="6.42578125" customWidth="1"/>
    <col min="13833" max="13833" width="10" customWidth="1"/>
    <col min="13834" max="13834" width="10.85546875" customWidth="1"/>
    <col min="13835" max="13835" width="10.140625" customWidth="1"/>
    <col min="13836" max="13836" width="9.5703125" customWidth="1"/>
    <col min="13837" max="13837" width="8.140625" customWidth="1"/>
    <col min="13838" max="13838" width="9.140625" customWidth="1"/>
    <col min="13839" max="13839" width="9.85546875" bestFit="1" customWidth="1"/>
    <col min="13840" max="13840" width="9.28515625" bestFit="1" customWidth="1"/>
    <col min="13841" max="13841" width="9.85546875" bestFit="1" customWidth="1"/>
    <col min="13842" max="13842" width="9.28515625" bestFit="1" customWidth="1"/>
    <col min="14081" max="14081" width="6.7109375" customWidth="1"/>
    <col min="14082" max="14082" width="38.7109375" customWidth="1"/>
    <col min="14083" max="14083" width="7.140625" customWidth="1"/>
    <col min="14084" max="14084" width="4.28515625" customWidth="1"/>
    <col min="14085" max="14085" width="2.42578125" customWidth="1"/>
    <col min="14086" max="14086" width="2.7109375" customWidth="1"/>
    <col min="14087" max="14087" width="6.5703125" customWidth="1"/>
    <col min="14088" max="14088" width="6.42578125" customWidth="1"/>
    <col min="14089" max="14089" width="10" customWidth="1"/>
    <col min="14090" max="14090" width="10.85546875" customWidth="1"/>
    <col min="14091" max="14091" width="10.140625" customWidth="1"/>
    <col min="14092" max="14092" width="9.5703125" customWidth="1"/>
    <col min="14093" max="14093" width="8.140625" customWidth="1"/>
    <col min="14094" max="14094" width="9.140625" customWidth="1"/>
    <col min="14095" max="14095" width="9.85546875" bestFit="1" customWidth="1"/>
    <col min="14096" max="14096" width="9.28515625" bestFit="1" customWidth="1"/>
    <col min="14097" max="14097" width="9.85546875" bestFit="1" customWidth="1"/>
    <col min="14098" max="14098" width="9.28515625" bestFit="1" customWidth="1"/>
    <col min="14337" max="14337" width="6.7109375" customWidth="1"/>
    <col min="14338" max="14338" width="38.7109375" customWidth="1"/>
    <col min="14339" max="14339" width="7.140625" customWidth="1"/>
    <col min="14340" max="14340" width="4.28515625" customWidth="1"/>
    <col min="14341" max="14341" width="2.42578125" customWidth="1"/>
    <col min="14342" max="14342" width="2.7109375" customWidth="1"/>
    <col min="14343" max="14343" width="6.5703125" customWidth="1"/>
    <col min="14344" max="14344" width="6.42578125" customWidth="1"/>
    <col min="14345" max="14345" width="10" customWidth="1"/>
    <col min="14346" max="14346" width="10.85546875" customWidth="1"/>
    <col min="14347" max="14347" width="10.140625" customWidth="1"/>
    <col min="14348" max="14348" width="9.5703125" customWidth="1"/>
    <col min="14349" max="14349" width="8.140625" customWidth="1"/>
    <col min="14350" max="14350" width="9.140625" customWidth="1"/>
    <col min="14351" max="14351" width="9.85546875" bestFit="1" customWidth="1"/>
    <col min="14352" max="14352" width="9.28515625" bestFit="1" customWidth="1"/>
    <col min="14353" max="14353" width="9.85546875" bestFit="1" customWidth="1"/>
    <col min="14354" max="14354" width="9.28515625" bestFit="1" customWidth="1"/>
    <col min="14593" max="14593" width="6.7109375" customWidth="1"/>
    <col min="14594" max="14594" width="38.7109375" customWidth="1"/>
    <col min="14595" max="14595" width="7.140625" customWidth="1"/>
    <col min="14596" max="14596" width="4.28515625" customWidth="1"/>
    <col min="14597" max="14597" width="2.42578125" customWidth="1"/>
    <col min="14598" max="14598" width="2.7109375" customWidth="1"/>
    <col min="14599" max="14599" width="6.5703125" customWidth="1"/>
    <col min="14600" max="14600" width="6.42578125" customWidth="1"/>
    <col min="14601" max="14601" width="10" customWidth="1"/>
    <col min="14602" max="14602" width="10.85546875" customWidth="1"/>
    <col min="14603" max="14603" width="10.140625" customWidth="1"/>
    <col min="14604" max="14604" width="9.5703125" customWidth="1"/>
    <col min="14605" max="14605" width="8.140625" customWidth="1"/>
    <col min="14606" max="14606" width="9.140625" customWidth="1"/>
    <col min="14607" max="14607" width="9.85546875" bestFit="1" customWidth="1"/>
    <col min="14608" max="14608" width="9.28515625" bestFit="1" customWidth="1"/>
    <col min="14609" max="14609" width="9.85546875" bestFit="1" customWidth="1"/>
    <col min="14610" max="14610" width="9.28515625" bestFit="1" customWidth="1"/>
    <col min="14849" max="14849" width="6.7109375" customWidth="1"/>
    <col min="14850" max="14850" width="38.7109375" customWidth="1"/>
    <col min="14851" max="14851" width="7.140625" customWidth="1"/>
    <col min="14852" max="14852" width="4.28515625" customWidth="1"/>
    <col min="14853" max="14853" width="2.42578125" customWidth="1"/>
    <col min="14854" max="14854" width="2.7109375" customWidth="1"/>
    <col min="14855" max="14855" width="6.5703125" customWidth="1"/>
    <col min="14856" max="14856" width="6.42578125" customWidth="1"/>
    <col min="14857" max="14857" width="10" customWidth="1"/>
    <col min="14858" max="14858" width="10.85546875" customWidth="1"/>
    <col min="14859" max="14859" width="10.140625" customWidth="1"/>
    <col min="14860" max="14860" width="9.5703125" customWidth="1"/>
    <col min="14861" max="14861" width="8.140625" customWidth="1"/>
    <col min="14862" max="14862" width="9.140625" customWidth="1"/>
    <col min="14863" max="14863" width="9.85546875" bestFit="1" customWidth="1"/>
    <col min="14864" max="14864" width="9.28515625" bestFit="1" customWidth="1"/>
    <col min="14865" max="14865" width="9.85546875" bestFit="1" customWidth="1"/>
    <col min="14866" max="14866" width="9.28515625" bestFit="1" customWidth="1"/>
    <col min="15105" max="15105" width="6.7109375" customWidth="1"/>
    <col min="15106" max="15106" width="38.7109375" customWidth="1"/>
    <col min="15107" max="15107" width="7.140625" customWidth="1"/>
    <col min="15108" max="15108" width="4.28515625" customWidth="1"/>
    <col min="15109" max="15109" width="2.42578125" customWidth="1"/>
    <col min="15110" max="15110" width="2.7109375" customWidth="1"/>
    <col min="15111" max="15111" width="6.5703125" customWidth="1"/>
    <col min="15112" max="15112" width="6.42578125" customWidth="1"/>
    <col min="15113" max="15113" width="10" customWidth="1"/>
    <col min="15114" max="15114" width="10.85546875" customWidth="1"/>
    <col min="15115" max="15115" width="10.140625" customWidth="1"/>
    <col min="15116" max="15116" width="9.5703125" customWidth="1"/>
    <col min="15117" max="15117" width="8.140625" customWidth="1"/>
    <col min="15118" max="15118" width="9.140625" customWidth="1"/>
    <col min="15119" max="15119" width="9.85546875" bestFit="1" customWidth="1"/>
    <col min="15120" max="15120" width="9.28515625" bestFit="1" customWidth="1"/>
    <col min="15121" max="15121" width="9.85546875" bestFit="1" customWidth="1"/>
    <col min="15122" max="15122" width="9.28515625" bestFit="1" customWidth="1"/>
    <col min="15361" max="15361" width="6.7109375" customWidth="1"/>
    <col min="15362" max="15362" width="38.7109375" customWidth="1"/>
    <col min="15363" max="15363" width="7.140625" customWidth="1"/>
    <col min="15364" max="15364" width="4.28515625" customWidth="1"/>
    <col min="15365" max="15365" width="2.42578125" customWidth="1"/>
    <col min="15366" max="15366" width="2.7109375" customWidth="1"/>
    <col min="15367" max="15367" width="6.5703125" customWidth="1"/>
    <col min="15368" max="15368" width="6.42578125" customWidth="1"/>
    <col min="15369" max="15369" width="10" customWidth="1"/>
    <col min="15370" max="15370" width="10.85546875" customWidth="1"/>
    <col min="15371" max="15371" width="10.140625" customWidth="1"/>
    <col min="15372" max="15372" width="9.5703125" customWidth="1"/>
    <col min="15373" max="15373" width="8.140625" customWidth="1"/>
    <col min="15374" max="15374" width="9.140625" customWidth="1"/>
    <col min="15375" max="15375" width="9.85546875" bestFit="1" customWidth="1"/>
    <col min="15376" max="15376" width="9.28515625" bestFit="1" customWidth="1"/>
    <col min="15377" max="15377" width="9.85546875" bestFit="1" customWidth="1"/>
    <col min="15378" max="15378" width="9.28515625" bestFit="1" customWidth="1"/>
    <col min="15617" max="15617" width="6.7109375" customWidth="1"/>
    <col min="15618" max="15618" width="38.7109375" customWidth="1"/>
    <col min="15619" max="15619" width="7.140625" customWidth="1"/>
    <col min="15620" max="15620" width="4.28515625" customWidth="1"/>
    <col min="15621" max="15621" width="2.42578125" customWidth="1"/>
    <col min="15622" max="15622" width="2.7109375" customWidth="1"/>
    <col min="15623" max="15623" width="6.5703125" customWidth="1"/>
    <col min="15624" max="15624" width="6.42578125" customWidth="1"/>
    <col min="15625" max="15625" width="10" customWidth="1"/>
    <col min="15626" max="15626" width="10.85546875" customWidth="1"/>
    <col min="15627" max="15627" width="10.140625" customWidth="1"/>
    <col min="15628" max="15628" width="9.5703125" customWidth="1"/>
    <col min="15629" max="15629" width="8.140625" customWidth="1"/>
    <col min="15630" max="15630" width="9.140625" customWidth="1"/>
    <col min="15631" max="15631" width="9.85546875" bestFit="1" customWidth="1"/>
    <col min="15632" max="15632" width="9.28515625" bestFit="1" customWidth="1"/>
    <col min="15633" max="15633" width="9.85546875" bestFit="1" customWidth="1"/>
    <col min="15634" max="15634" width="9.28515625" bestFit="1" customWidth="1"/>
    <col min="15873" max="15873" width="6.7109375" customWidth="1"/>
    <col min="15874" max="15874" width="38.7109375" customWidth="1"/>
    <col min="15875" max="15875" width="7.140625" customWidth="1"/>
    <col min="15876" max="15876" width="4.28515625" customWidth="1"/>
    <col min="15877" max="15877" width="2.42578125" customWidth="1"/>
    <col min="15878" max="15878" width="2.7109375" customWidth="1"/>
    <col min="15879" max="15879" width="6.5703125" customWidth="1"/>
    <col min="15880" max="15880" width="6.42578125" customWidth="1"/>
    <col min="15881" max="15881" width="10" customWidth="1"/>
    <col min="15882" max="15882" width="10.85546875" customWidth="1"/>
    <col min="15883" max="15883" width="10.140625" customWidth="1"/>
    <col min="15884" max="15884" width="9.5703125" customWidth="1"/>
    <col min="15885" max="15885" width="8.140625" customWidth="1"/>
    <col min="15886" max="15886" width="9.140625" customWidth="1"/>
    <col min="15887" max="15887" width="9.85546875" bestFit="1" customWidth="1"/>
    <col min="15888" max="15888" width="9.28515625" bestFit="1" customWidth="1"/>
    <col min="15889" max="15889" width="9.85546875" bestFit="1" customWidth="1"/>
    <col min="15890" max="15890" width="9.28515625" bestFit="1" customWidth="1"/>
    <col min="16129" max="16129" width="6.7109375" customWidth="1"/>
    <col min="16130" max="16130" width="38.7109375" customWidth="1"/>
    <col min="16131" max="16131" width="7.140625" customWidth="1"/>
    <col min="16132" max="16132" width="4.28515625" customWidth="1"/>
    <col min="16133" max="16133" width="2.42578125" customWidth="1"/>
    <col min="16134" max="16134" width="2.7109375" customWidth="1"/>
    <col min="16135" max="16135" width="6.5703125" customWidth="1"/>
    <col min="16136" max="16136" width="6.42578125" customWidth="1"/>
    <col min="16137" max="16137" width="10" customWidth="1"/>
    <col min="16138" max="16138" width="10.85546875" customWidth="1"/>
    <col min="16139" max="16139" width="10.140625" customWidth="1"/>
    <col min="16140" max="16140" width="9.5703125" customWidth="1"/>
    <col min="16141" max="16141" width="8.140625" customWidth="1"/>
    <col min="16142" max="16142" width="9.140625" customWidth="1"/>
    <col min="16143" max="16143" width="9.85546875" bestFit="1" customWidth="1"/>
    <col min="16144" max="16144" width="9.28515625" bestFit="1" customWidth="1"/>
    <col min="16145" max="16145" width="9.85546875" bestFit="1" customWidth="1"/>
    <col min="16146" max="16146" width="9.28515625" bestFit="1" customWidth="1"/>
  </cols>
  <sheetData>
    <row r="1" spans="1:19" s="1" customFormat="1" ht="41.25" customHeight="1">
      <c r="B1"/>
      <c r="C1"/>
      <c r="D1" s="2"/>
      <c r="E1" s="2"/>
      <c r="F1" s="2"/>
      <c r="G1" s="2"/>
      <c r="H1"/>
      <c r="I1" s="106"/>
      <c r="J1" s="106"/>
      <c r="K1" s="107" t="s">
        <v>203</v>
      </c>
      <c r="L1" s="107"/>
      <c r="M1" s="107"/>
      <c r="N1" s="107"/>
      <c r="O1" s="3"/>
      <c r="P1" s="3"/>
    </row>
    <row r="2" spans="1:19" s="1" customFormat="1" ht="15" customHeight="1">
      <c r="B2"/>
      <c r="C2"/>
      <c r="D2" s="2"/>
      <c r="E2" s="108"/>
      <c r="F2" s="108"/>
      <c r="G2" s="108"/>
      <c r="H2" s="108"/>
      <c r="I2" s="108"/>
      <c r="J2" s="108"/>
      <c r="K2" s="107"/>
      <c r="L2" s="107"/>
      <c r="M2" s="107"/>
      <c r="N2" s="107"/>
      <c r="O2" s="3"/>
      <c r="P2" s="3"/>
    </row>
    <row r="3" spans="1:19" s="1" customFormat="1">
      <c r="B3"/>
      <c r="C3"/>
      <c r="D3" s="2"/>
      <c r="E3" s="4"/>
      <c r="F3" s="4"/>
      <c r="G3" s="109"/>
      <c r="H3" s="109"/>
      <c r="I3" s="109"/>
      <c r="J3" s="109"/>
      <c r="K3" s="107"/>
      <c r="L3" s="107"/>
      <c r="M3" s="107"/>
      <c r="N3" s="107"/>
      <c r="O3" s="3"/>
      <c r="P3" s="3"/>
    </row>
    <row r="4" spans="1:19" s="1" customFormat="1">
      <c r="B4"/>
      <c r="C4"/>
      <c r="D4" s="2"/>
      <c r="E4" s="2"/>
      <c r="F4" s="2"/>
      <c r="G4"/>
      <c r="H4"/>
      <c r="I4"/>
      <c r="J4" s="5"/>
      <c r="K4"/>
      <c r="L4"/>
      <c r="M4"/>
      <c r="N4"/>
      <c r="O4" s="3"/>
      <c r="P4" s="3"/>
    </row>
    <row r="5" spans="1:19" s="6" customFormat="1" ht="12" customHeight="1">
      <c r="B5" s="7"/>
      <c r="C5" s="8"/>
      <c r="D5" s="110"/>
      <c r="E5" s="110"/>
      <c r="F5" s="110"/>
      <c r="G5" s="110"/>
      <c r="H5" s="110"/>
      <c r="I5" s="110"/>
      <c r="J5" s="110"/>
      <c r="K5"/>
      <c r="L5"/>
      <c r="M5"/>
      <c r="N5"/>
      <c r="O5" s="9"/>
      <c r="P5" s="9"/>
    </row>
    <row r="6" spans="1:19" s="6" customFormat="1" ht="20.45" customHeight="1">
      <c r="B6" s="105" t="s">
        <v>202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7"/>
      <c r="O6" s="9"/>
      <c r="P6" s="9"/>
    </row>
    <row r="7" spans="1:19" s="10" customFormat="1">
      <c r="B7" s="11"/>
      <c r="C7" s="112"/>
      <c r="D7" s="112"/>
      <c r="E7" s="112"/>
      <c r="F7" s="112"/>
      <c r="G7" s="112"/>
      <c r="H7" s="112"/>
      <c r="I7" s="112"/>
      <c r="J7" s="112"/>
      <c r="K7" s="11"/>
      <c r="L7" s="11"/>
      <c r="M7" s="11"/>
      <c r="N7" s="11"/>
      <c r="O7" s="12"/>
      <c r="P7" s="12"/>
    </row>
    <row r="8" spans="1:19" s="1" customFormat="1" ht="15" customHeight="1">
      <c r="A8" s="113" t="s">
        <v>0</v>
      </c>
      <c r="B8" s="114" t="s">
        <v>1</v>
      </c>
      <c r="C8" s="115" t="s">
        <v>2</v>
      </c>
      <c r="D8" s="117" t="s">
        <v>3</v>
      </c>
      <c r="E8" s="118"/>
      <c r="F8" s="118"/>
      <c r="G8" s="119"/>
      <c r="H8" s="123" t="s">
        <v>4</v>
      </c>
      <c r="I8" s="111" t="s">
        <v>5</v>
      </c>
      <c r="J8" s="111"/>
      <c r="K8" s="111" t="s">
        <v>6</v>
      </c>
      <c r="L8" s="111"/>
      <c r="M8" s="111" t="s">
        <v>7</v>
      </c>
      <c r="N8" s="111"/>
      <c r="O8" s="3"/>
      <c r="P8" s="3"/>
    </row>
    <row r="9" spans="1:19" s="1" customFormat="1" ht="99.75">
      <c r="A9" s="113"/>
      <c r="B9" s="114"/>
      <c r="C9" s="116"/>
      <c r="D9" s="120"/>
      <c r="E9" s="121"/>
      <c r="F9" s="121"/>
      <c r="G9" s="122"/>
      <c r="H9" s="123"/>
      <c r="I9" s="13" t="s">
        <v>8</v>
      </c>
      <c r="J9" s="13" t="s">
        <v>9</v>
      </c>
      <c r="K9" s="13" t="s">
        <v>8</v>
      </c>
      <c r="L9" s="13" t="s">
        <v>10</v>
      </c>
      <c r="M9" s="13" t="s">
        <v>8</v>
      </c>
      <c r="N9" s="13" t="s">
        <v>11</v>
      </c>
      <c r="O9" s="3"/>
      <c r="P9" s="3"/>
    </row>
    <row r="10" spans="1:19" ht="28.5">
      <c r="A10" s="14">
        <v>602</v>
      </c>
      <c r="B10" s="100" t="s">
        <v>12</v>
      </c>
      <c r="C10" s="40"/>
      <c r="D10" s="37"/>
      <c r="E10" s="38"/>
      <c r="F10" s="38"/>
      <c r="G10" s="39"/>
      <c r="H10" s="101"/>
      <c r="I10" s="15">
        <f>I15+I67+I83+I33+I70+I86+I98+I105+I113+I137+I153+I181+I208+I218+I226+I11+I222+I193+I204+I190+I94+I171+I174+I25+I168+I29+I201+I187</f>
        <v>1715942</v>
      </c>
      <c r="J10" s="15">
        <f t="shared" ref="J10:L10" si="0">J15+J67+J83+J33+J70+J86+J98+J105+J113+J137+J153+J181+J208+J218+J226+J11+J222+J193+J204+J190+J94+J171+J174+J25+J168+J29+J201+J187</f>
        <v>901872</v>
      </c>
      <c r="K10" s="15">
        <f t="shared" si="0"/>
        <v>1553137</v>
      </c>
      <c r="L10" s="15">
        <f t="shared" si="0"/>
        <v>800327</v>
      </c>
      <c r="M10" s="16">
        <f>K10/I10*100</f>
        <v>90.512208454598124</v>
      </c>
      <c r="N10" s="16">
        <f>L10/J10*100</f>
        <v>88.740641687512195</v>
      </c>
      <c r="O10" s="17"/>
      <c r="P10" s="17"/>
      <c r="Q10" s="18"/>
      <c r="R10" s="18"/>
    </row>
    <row r="11" spans="1:19" ht="45.75" customHeight="1">
      <c r="A11" s="19">
        <v>602</v>
      </c>
      <c r="B11" s="89" t="s">
        <v>13</v>
      </c>
      <c r="C11" s="28">
        <v>102</v>
      </c>
      <c r="D11" s="37"/>
      <c r="E11" s="38"/>
      <c r="F11" s="38"/>
      <c r="G11" s="39"/>
      <c r="H11" s="101"/>
      <c r="I11" s="20">
        <f t="shared" ref="I11:M13" si="1">I12</f>
        <v>3711</v>
      </c>
      <c r="J11" s="20">
        <f t="shared" si="1"/>
        <v>0</v>
      </c>
      <c r="K11" s="20">
        <f t="shared" si="1"/>
        <v>3711</v>
      </c>
      <c r="L11" s="20">
        <f t="shared" si="1"/>
        <v>0</v>
      </c>
      <c r="M11" s="21">
        <f t="shared" si="1"/>
        <v>100</v>
      </c>
      <c r="N11" s="22"/>
      <c r="Q11" s="18"/>
      <c r="R11" s="18"/>
      <c r="S11" s="18"/>
    </row>
    <row r="12" spans="1:19" ht="30">
      <c r="A12" s="19">
        <v>602</v>
      </c>
      <c r="B12" s="89" t="s">
        <v>14</v>
      </c>
      <c r="C12" s="28">
        <v>102</v>
      </c>
      <c r="D12" s="37" t="s">
        <v>15</v>
      </c>
      <c r="E12" s="38" t="s">
        <v>16</v>
      </c>
      <c r="F12" s="38" t="s">
        <v>17</v>
      </c>
      <c r="G12" s="39" t="s">
        <v>18</v>
      </c>
      <c r="H12" s="101"/>
      <c r="I12" s="20">
        <f t="shared" si="1"/>
        <v>3711</v>
      </c>
      <c r="J12" s="20">
        <f t="shared" si="1"/>
        <v>0</v>
      </c>
      <c r="K12" s="20">
        <f t="shared" si="1"/>
        <v>3711</v>
      </c>
      <c r="L12" s="20">
        <f t="shared" si="1"/>
        <v>0</v>
      </c>
      <c r="M12" s="24">
        <f t="shared" ref="M12:M83" si="2">K12/I12*100</f>
        <v>100</v>
      </c>
      <c r="N12" s="22"/>
    </row>
    <row r="13" spans="1:19">
      <c r="A13" s="19">
        <v>602</v>
      </c>
      <c r="B13" s="89" t="s">
        <v>19</v>
      </c>
      <c r="C13" s="28">
        <v>102</v>
      </c>
      <c r="D13" s="37" t="s">
        <v>15</v>
      </c>
      <c r="E13" s="38" t="s">
        <v>20</v>
      </c>
      <c r="F13" s="38" t="s">
        <v>17</v>
      </c>
      <c r="G13" s="39" t="s">
        <v>18</v>
      </c>
      <c r="H13" s="101"/>
      <c r="I13" s="20">
        <f t="shared" si="1"/>
        <v>3711</v>
      </c>
      <c r="J13" s="20">
        <f t="shared" si="1"/>
        <v>0</v>
      </c>
      <c r="K13" s="20">
        <f t="shared" si="1"/>
        <v>3711</v>
      </c>
      <c r="L13" s="20">
        <f t="shared" si="1"/>
        <v>0</v>
      </c>
      <c r="M13" s="24">
        <f t="shared" si="2"/>
        <v>100</v>
      </c>
      <c r="N13" s="22"/>
    </row>
    <row r="14" spans="1:19" ht="45">
      <c r="A14" s="19">
        <v>602</v>
      </c>
      <c r="B14" s="27" t="s">
        <v>21</v>
      </c>
      <c r="C14" s="28">
        <v>102</v>
      </c>
      <c r="D14" s="37" t="s">
        <v>15</v>
      </c>
      <c r="E14" s="38" t="s">
        <v>20</v>
      </c>
      <c r="F14" s="38" t="s">
        <v>17</v>
      </c>
      <c r="G14" s="39" t="s">
        <v>18</v>
      </c>
      <c r="H14" s="101">
        <v>120</v>
      </c>
      <c r="I14" s="20">
        <v>3711</v>
      </c>
      <c r="J14" s="20">
        <v>0</v>
      </c>
      <c r="K14" s="25">
        <v>3711</v>
      </c>
      <c r="L14" s="25">
        <v>0</v>
      </c>
      <c r="M14" s="24">
        <f t="shared" si="2"/>
        <v>100</v>
      </c>
      <c r="N14" s="22"/>
    </row>
    <row r="15" spans="1:19" ht="72.75" customHeight="1">
      <c r="A15" s="19">
        <v>602</v>
      </c>
      <c r="B15" s="89" t="s">
        <v>22</v>
      </c>
      <c r="C15" s="28">
        <v>104</v>
      </c>
      <c r="D15" s="37"/>
      <c r="E15" s="38"/>
      <c r="F15" s="38"/>
      <c r="G15" s="39"/>
      <c r="H15" s="101"/>
      <c r="I15" s="20">
        <f>I16+I19</f>
        <v>107917</v>
      </c>
      <c r="J15" s="20">
        <f>J16+J19</f>
        <v>0</v>
      </c>
      <c r="K15" s="20">
        <f>K16+K19</f>
        <v>106688</v>
      </c>
      <c r="L15" s="20">
        <f>L16+L19</f>
        <v>0</v>
      </c>
      <c r="M15" s="24">
        <f t="shared" si="2"/>
        <v>98.861161818805186</v>
      </c>
      <c r="N15" s="22"/>
    </row>
    <row r="16" spans="1:19" ht="45">
      <c r="A16" s="19">
        <v>602</v>
      </c>
      <c r="B16" s="27" t="s">
        <v>219</v>
      </c>
      <c r="C16" s="28">
        <v>104</v>
      </c>
      <c r="D16" s="29" t="s">
        <v>23</v>
      </c>
      <c r="E16" s="53" t="s">
        <v>16</v>
      </c>
      <c r="F16" s="53" t="s">
        <v>17</v>
      </c>
      <c r="G16" s="39" t="s">
        <v>18</v>
      </c>
      <c r="H16" s="54"/>
      <c r="I16" s="20">
        <f>I18+I17</f>
        <v>389</v>
      </c>
      <c r="J16" s="20">
        <f>J18+J17</f>
        <v>0</v>
      </c>
      <c r="K16" s="20">
        <f>K18+K17</f>
        <v>160</v>
      </c>
      <c r="L16" s="20">
        <f>L18+L17</f>
        <v>0</v>
      </c>
      <c r="M16" s="24">
        <f t="shared" si="2"/>
        <v>41.131105398457585</v>
      </c>
      <c r="N16" s="22"/>
    </row>
    <row r="17" spans="1:14" ht="45">
      <c r="A17" s="19">
        <v>602</v>
      </c>
      <c r="B17" s="27" t="s">
        <v>21</v>
      </c>
      <c r="C17" s="28">
        <v>104</v>
      </c>
      <c r="D17" s="29" t="s">
        <v>23</v>
      </c>
      <c r="E17" s="53" t="s">
        <v>16</v>
      </c>
      <c r="F17" s="53" t="s">
        <v>17</v>
      </c>
      <c r="G17" s="39" t="s">
        <v>18</v>
      </c>
      <c r="H17" s="32">
        <v>120</v>
      </c>
      <c r="I17" s="20">
        <v>8</v>
      </c>
      <c r="J17" s="20">
        <v>0</v>
      </c>
      <c r="K17" s="25">
        <v>8</v>
      </c>
      <c r="L17" s="25">
        <v>0</v>
      </c>
      <c r="M17" s="24">
        <f t="shared" si="2"/>
        <v>100</v>
      </c>
      <c r="N17" s="22"/>
    </row>
    <row r="18" spans="1:14" ht="45">
      <c r="A18" s="19">
        <v>602</v>
      </c>
      <c r="B18" s="27" t="s">
        <v>24</v>
      </c>
      <c r="C18" s="28">
        <v>104</v>
      </c>
      <c r="D18" s="29" t="s">
        <v>23</v>
      </c>
      <c r="E18" s="53" t="s">
        <v>16</v>
      </c>
      <c r="F18" s="53" t="s">
        <v>17</v>
      </c>
      <c r="G18" s="39" t="s">
        <v>18</v>
      </c>
      <c r="H18" s="32">
        <v>240</v>
      </c>
      <c r="I18" s="26">
        <v>381</v>
      </c>
      <c r="J18" s="20">
        <v>0</v>
      </c>
      <c r="K18" s="25">
        <v>152</v>
      </c>
      <c r="L18" s="25">
        <v>0</v>
      </c>
      <c r="M18" s="24">
        <f t="shared" si="2"/>
        <v>39.895013123359583</v>
      </c>
      <c r="N18" s="22"/>
    </row>
    <row r="19" spans="1:14" ht="45">
      <c r="A19" s="19">
        <v>602</v>
      </c>
      <c r="B19" s="27" t="s">
        <v>25</v>
      </c>
      <c r="C19" s="28">
        <v>104</v>
      </c>
      <c r="D19" s="29" t="s">
        <v>26</v>
      </c>
      <c r="E19" s="30" t="s">
        <v>16</v>
      </c>
      <c r="F19" s="30" t="s">
        <v>17</v>
      </c>
      <c r="G19" s="31" t="s">
        <v>18</v>
      </c>
      <c r="H19" s="56"/>
      <c r="I19" s="20">
        <f>I20</f>
        <v>107528</v>
      </c>
      <c r="J19" s="20">
        <f>J20</f>
        <v>0</v>
      </c>
      <c r="K19" s="20">
        <f>K20</f>
        <v>106528</v>
      </c>
      <c r="L19" s="20">
        <f>L20</f>
        <v>0</v>
      </c>
      <c r="M19" s="24">
        <f t="shared" si="2"/>
        <v>99.070009671899413</v>
      </c>
      <c r="N19" s="22"/>
    </row>
    <row r="20" spans="1:14" ht="45">
      <c r="A20" s="19">
        <v>602</v>
      </c>
      <c r="B20" s="27" t="s">
        <v>27</v>
      </c>
      <c r="C20" s="28">
        <v>104</v>
      </c>
      <c r="D20" s="29" t="s">
        <v>26</v>
      </c>
      <c r="E20" s="30" t="s">
        <v>20</v>
      </c>
      <c r="F20" s="30" t="s">
        <v>17</v>
      </c>
      <c r="G20" s="31" t="s">
        <v>18</v>
      </c>
      <c r="H20" s="56"/>
      <c r="I20" s="20">
        <f>SUM(I21,I22,I23,I24,)</f>
        <v>107528</v>
      </c>
      <c r="J20" s="20">
        <f t="shared" ref="J20:L20" si="3">SUM(J21,J22,J23,J24,)</f>
        <v>0</v>
      </c>
      <c r="K20" s="20">
        <f t="shared" si="3"/>
        <v>106528</v>
      </c>
      <c r="L20" s="20">
        <f t="shared" si="3"/>
        <v>0</v>
      </c>
      <c r="M20" s="24">
        <f t="shared" si="2"/>
        <v>99.070009671899413</v>
      </c>
      <c r="N20" s="22"/>
    </row>
    <row r="21" spans="1:14" ht="45">
      <c r="A21" s="19">
        <v>602</v>
      </c>
      <c r="B21" s="27" t="s">
        <v>21</v>
      </c>
      <c r="C21" s="28">
        <v>104</v>
      </c>
      <c r="D21" s="29" t="s">
        <v>26</v>
      </c>
      <c r="E21" s="30" t="s">
        <v>20</v>
      </c>
      <c r="F21" s="30" t="s">
        <v>17</v>
      </c>
      <c r="G21" s="31" t="s">
        <v>18</v>
      </c>
      <c r="H21" s="32">
        <v>120</v>
      </c>
      <c r="I21" s="26">
        <v>96967</v>
      </c>
      <c r="J21" s="20">
        <v>0</v>
      </c>
      <c r="K21" s="25">
        <v>96918</v>
      </c>
      <c r="L21" s="25"/>
      <c r="M21" s="24">
        <f t="shared" si="2"/>
        <v>99.949467344560517</v>
      </c>
      <c r="N21" s="22"/>
    </row>
    <row r="22" spans="1:14" ht="45">
      <c r="A22" s="19">
        <v>602</v>
      </c>
      <c r="B22" s="27" t="s">
        <v>24</v>
      </c>
      <c r="C22" s="28">
        <v>104</v>
      </c>
      <c r="D22" s="29" t="s">
        <v>26</v>
      </c>
      <c r="E22" s="30" t="s">
        <v>20</v>
      </c>
      <c r="F22" s="30" t="s">
        <v>17</v>
      </c>
      <c r="G22" s="31" t="s">
        <v>18</v>
      </c>
      <c r="H22" s="32">
        <v>240</v>
      </c>
      <c r="I22" s="26">
        <v>9738</v>
      </c>
      <c r="J22" s="20">
        <v>0</v>
      </c>
      <c r="K22" s="25">
        <v>8787</v>
      </c>
      <c r="L22" s="25">
        <v>0</v>
      </c>
      <c r="M22" s="24">
        <f t="shared" si="2"/>
        <v>90.234134319162038</v>
      </c>
      <c r="N22" s="22"/>
    </row>
    <row r="23" spans="1:14" ht="33.75" customHeight="1">
      <c r="A23" s="19">
        <v>602</v>
      </c>
      <c r="B23" s="27" t="s">
        <v>60</v>
      </c>
      <c r="C23" s="28">
        <v>104</v>
      </c>
      <c r="D23" s="29" t="s">
        <v>26</v>
      </c>
      <c r="E23" s="30" t="s">
        <v>20</v>
      </c>
      <c r="F23" s="30" t="s">
        <v>17</v>
      </c>
      <c r="G23" s="31" t="s">
        <v>18</v>
      </c>
      <c r="H23" s="32">
        <v>320</v>
      </c>
      <c r="I23" s="26">
        <v>14</v>
      </c>
      <c r="J23" s="20">
        <v>0</v>
      </c>
      <c r="K23" s="25">
        <v>14</v>
      </c>
      <c r="L23" s="25">
        <v>0</v>
      </c>
      <c r="M23" s="24">
        <f t="shared" si="2"/>
        <v>100</v>
      </c>
      <c r="N23" s="22"/>
    </row>
    <row r="24" spans="1:14">
      <c r="A24" s="19">
        <v>602</v>
      </c>
      <c r="B24" s="27" t="s">
        <v>28</v>
      </c>
      <c r="C24" s="28">
        <v>104</v>
      </c>
      <c r="D24" s="29" t="s">
        <v>26</v>
      </c>
      <c r="E24" s="30" t="s">
        <v>20</v>
      </c>
      <c r="F24" s="30" t="s">
        <v>17</v>
      </c>
      <c r="G24" s="31" t="s">
        <v>18</v>
      </c>
      <c r="H24" s="32">
        <v>850</v>
      </c>
      <c r="I24" s="33">
        <v>809</v>
      </c>
      <c r="J24" s="20">
        <v>0</v>
      </c>
      <c r="K24" s="25">
        <v>809</v>
      </c>
      <c r="L24" s="25">
        <v>0</v>
      </c>
      <c r="M24" s="24">
        <f t="shared" si="2"/>
        <v>100</v>
      </c>
      <c r="N24" s="22"/>
    </row>
    <row r="25" spans="1:14" ht="20.25" customHeight="1">
      <c r="A25" s="34">
        <v>602</v>
      </c>
      <c r="B25" s="35" t="s">
        <v>29</v>
      </c>
      <c r="C25" s="36">
        <v>105</v>
      </c>
      <c r="D25" s="37"/>
      <c r="E25" s="38"/>
      <c r="F25" s="38"/>
      <c r="G25" s="39"/>
      <c r="H25" s="40"/>
      <c r="I25" s="20">
        <f t="shared" ref="I25:L27" si="4">I26</f>
        <v>25</v>
      </c>
      <c r="J25" s="20">
        <f t="shared" si="4"/>
        <v>25</v>
      </c>
      <c r="K25" s="20">
        <f t="shared" si="4"/>
        <v>19</v>
      </c>
      <c r="L25" s="20">
        <f t="shared" si="4"/>
        <v>19</v>
      </c>
      <c r="M25" s="24">
        <f t="shared" si="2"/>
        <v>76</v>
      </c>
      <c r="N25" s="24">
        <f>L25/J25*100</f>
        <v>76</v>
      </c>
    </row>
    <row r="26" spans="1:14" ht="30">
      <c r="A26" s="34">
        <v>602</v>
      </c>
      <c r="B26" s="35" t="s">
        <v>30</v>
      </c>
      <c r="C26" s="36">
        <v>105</v>
      </c>
      <c r="D26" s="37" t="s">
        <v>31</v>
      </c>
      <c r="E26" s="38" t="s">
        <v>16</v>
      </c>
      <c r="F26" s="38" t="s">
        <v>17</v>
      </c>
      <c r="G26" s="39" t="s">
        <v>18</v>
      </c>
      <c r="H26" s="40"/>
      <c r="I26" s="20">
        <f t="shared" si="4"/>
        <v>25</v>
      </c>
      <c r="J26" s="20">
        <f t="shared" si="4"/>
        <v>25</v>
      </c>
      <c r="K26" s="20">
        <f t="shared" si="4"/>
        <v>19</v>
      </c>
      <c r="L26" s="20">
        <f t="shared" si="4"/>
        <v>19</v>
      </c>
      <c r="M26" s="24">
        <f t="shared" si="2"/>
        <v>76</v>
      </c>
      <c r="N26" s="24">
        <f>L26/J26*100</f>
        <v>76</v>
      </c>
    </row>
    <row r="27" spans="1:14" ht="75">
      <c r="A27" s="34">
        <v>602</v>
      </c>
      <c r="B27" s="35" t="s">
        <v>32</v>
      </c>
      <c r="C27" s="36">
        <v>105</v>
      </c>
      <c r="D27" s="37" t="s">
        <v>31</v>
      </c>
      <c r="E27" s="38" t="s">
        <v>33</v>
      </c>
      <c r="F27" s="38" t="s">
        <v>17</v>
      </c>
      <c r="G27" s="39" t="s">
        <v>18</v>
      </c>
      <c r="H27" s="40"/>
      <c r="I27" s="20">
        <f t="shared" si="4"/>
        <v>25</v>
      </c>
      <c r="J27" s="20">
        <f t="shared" si="4"/>
        <v>25</v>
      </c>
      <c r="K27" s="20">
        <f t="shared" si="4"/>
        <v>19</v>
      </c>
      <c r="L27" s="20">
        <f t="shared" si="4"/>
        <v>19</v>
      </c>
      <c r="M27" s="24">
        <f t="shared" si="2"/>
        <v>76</v>
      </c>
      <c r="N27" s="24">
        <f>L27/J27*100</f>
        <v>76</v>
      </c>
    </row>
    <row r="28" spans="1:14">
      <c r="A28" s="34">
        <v>602</v>
      </c>
      <c r="B28" s="35" t="s">
        <v>34</v>
      </c>
      <c r="C28" s="36">
        <v>105</v>
      </c>
      <c r="D28" s="37" t="s">
        <v>31</v>
      </c>
      <c r="E28" s="38" t="s">
        <v>33</v>
      </c>
      <c r="F28" s="38" t="s">
        <v>17</v>
      </c>
      <c r="G28" s="39" t="s">
        <v>18</v>
      </c>
      <c r="H28" s="40">
        <v>620</v>
      </c>
      <c r="I28" s="20">
        <v>25</v>
      </c>
      <c r="J28" s="20">
        <v>25</v>
      </c>
      <c r="K28" s="20">
        <v>19</v>
      </c>
      <c r="L28" s="20">
        <v>19</v>
      </c>
      <c r="M28" s="24">
        <f t="shared" si="2"/>
        <v>76</v>
      </c>
      <c r="N28" s="24">
        <f>L28/J28*100</f>
        <v>76</v>
      </c>
    </row>
    <row r="29" spans="1:14" ht="30">
      <c r="A29" s="41">
        <v>602</v>
      </c>
      <c r="B29" s="27" t="s">
        <v>35</v>
      </c>
      <c r="C29" s="28">
        <v>107</v>
      </c>
      <c r="D29" s="29"/>
      <c r="E29" s="30"/>
      <c r="F29" s="30"/>
      <c r="G29" s="31"/>
      <c r="H29" s="32"/>
      <c r="I29" s="20">
        <f t="shared" ref="I29:L31" si="5">I30</f>
        <v>8767</v>
      </c>
      <c r="J29" s="20">
        <f t="shared" si="5"/>
        <v>0</v>
      </c>
      <c r="K29" s="20">
        <f t="shared" si="5"/>
        <v>8767</v>
      </c>
      <c r="L29" s="20">
        <f t="shared" si="5"/>
        <v>0</v>
      </c>
      <c r="M29" s="24">
        <f t="shared" si="2"/>
        <v>100</v>
      </c>
      <c r="N29" s="24"/>
    </row>
    <row r="30" spans="1:14" ht="45">
      <c r="A30" s="42">
        <v>602</v>
      </c>
      <c r="B30" s="43" t="s">
        <v>36</v>
      </c>
      <c r="C30" s="44">
        <v>107</v>
      </c>
      <c r="D30" s="29" t="s">
        <v>37</v>
      </c>
      <c r="E30" s="30" t="s">
        <v>16</v>
      </c>
      <c r="F30" s="30" t="s">
        <v>17</v>
      </c>
      <c r="G30" s="31" t="s">
        <v>18</v>
      </c>
      <c r="H30" s="32"/>
      <c r="I30" s="20">
        <f t="shared" si="5"/>
        <v>8767</v>
      </c>
      <c r="J30" s="20">
        <f t="shared" si="5"/>
        <v>0</v>
      </c>
      <c r="K30" s="20">
        <f t="shared" si="5"/>
        <v>8767</v>
      </c>
      <c r="L30" s="20">
        <f t="shared" si="5"/>
        <v>0</v>
      </c>
      <c r="M30" s="24">
        <f t="shared" si="2"/>
        <v>100</v>
      </c>
      <c r="N30" s="24"/>
    </row>
    <row r="31" spans="1:14">
      <c r="A31" s="42">
        <v>602</v>
      </c>
      <c r="B31" s="43" t="s">
        <v>38</v>
      </c>
      <c r="C31" s="44">
        <v>107</v>
      </c>
      <c r="D31" s="29" t="s">
        <v>37</v>
      </c>
      <c r="E31" s="30" t="s">
        <v>20</v>
      </c>
      <c r="F31" s="30" t="s">
        <v>17</v>
      </c>
      <c r="G31" s="31" t="s">
        <v>18</v>
      </c>
      <c r="H31" s="32"/>
      <c r="I31" s="20">
        <f t="shared" si="5"/>
        <v>8767</v>
      </c>
      <c r="J31" s="20">
        <f t="shared" si="5"/>
        <v>0</v>
      </c>
      <c r="K31" s="20">
        <f t="shared" si="5"/>
        <v>8767</v>
      </c>
      <c r="L31" s="20">
        <f t="shared" si="5"/>
        <v>0</v>
      </c>
      <c r="M31" s="24">
        <f t="shared" si="2"/>
        <v>100</v>
      </c>
      <c r="N31" s="24"/>
    </row>
    <row r="32" spans="1:14">
      <c r="A32" s="42">
        <v>602</v>
      </c>
      <c r="B32" s="27" t="s">
        <v>39</v>
      </c>
      <c r="C32" s="44">
        <v>107</v>
      </c>
      <c r="D32" s="29" t="s">
        <v>37</v>
      </c>
      <c r="E32" s="30" t="s">
        <v>20</v>
      </c>
      <c r="F32" s="30" t="s">
        <v>17</v>
      </c>
      <c r="G32" s="31" t="s">
        <v>18</v>
      </c>
      <c r="H32" s="32">
        <v>880</v>
      </c>
      <c r="I32" s="20">
        <v>8767</v>
      </c>
      <c r="J32" s="20">
        <v>0</v>
      </c>
      <c r="K32" s="25">
        <v>8767</v>
      </c>
      <c r="L32" s="25"/>
      <c r="M32" s="24">
        <f t="shared" si="2"/>
        <v>100</v>
      </c>
      <c r="N32" s="24"/>
    </row>
    <row r="33" spans="1:14">
      <c r="A33" s="19">
        <v>602</v>
      </c>
      <c r="B33" s="27" t="s">
        <v>40</v>
      </c>
      <c r="C33" s="28">
        <v>113</v>
      </c>
      <c r="D33" s="45"/>
      <c r="E33" s="46"/>
      <c r="F33" s="46"/>
      <c r="G33" s="47"/>
      <c r="H33" s="48"/>
      <c r="I33" s="26">
        <f>I34+I37+I43+I40+I46+I49+I56+I61</f>
        <v>164828</v>
      </c>
      <c r="J33" s="26">
        <f>J34+J37+J43+J40+J46+J49+J56+J61</f>
        <v>138</v>
      </c>
      <c r="K33" s="26">
        <f>K34+K37+K43+K40+K46+K49+K56+K61</f>
        <v>156329</v>
      </c>
      <c r="L33" s="26">
        <f>L34+L37+L43+L40+L46+L49+L56+L61</f>
        <v>138</v>
      </c>
      <c r="M33" s="24">
        <f t="shared" si="2"/>
        <v>94.843715873516629</v>
      </c>
      <c r="N33" s="24">
        <f>L33/J33*100</f>
        <v>100</v>
      </c>
    </row>
    <row r="34" spans="1:14" ht="46.5" customHeight="1">
      <c r="A34" s="19">
        <v>602</v>
      </c>
      <c r="B34" s="102" t="s">
        <v>223</v>
      </c>
      <c r="C34" s="28">
        <v>113</v>
      </c>
      <c r="D34" s="49" t="s">
        <v>41</v>
      </c>
      <c r="E34" s="50" t="s">
        <v>16</v>
      </c>
      <c r="F34" s="50" t="s">
        <v>17</v>
      </c>
      <c r="G34" s="51" t="s">
        <v>18</v>
      </c>
      <c r="H34" s="48"/>
      <c r="I34" s="26">
        <f>I35</f>
        <v>32893</v>
      </c>
      <c r="J34" s="26">
        <f t="shared" ref="J34:L35" si="6">J35</f>
        <v>0</v>
      </c>
      <c r="K34" s="26">
        <f t="shared" si="6"/>
        <v>32185</v>
      </c>
      <c r="L34" s="26">
        <f t="shared" si="6"/>
        <v>0</v>
      </c>
      <c r="M34" s="24">
        <f t="shared" si="2"/>
        <v>97.84756635150336</v>
      </c>
      <c r="N34" s="24"/>
    </row>
    <row r="35" spans="1:14" ht="60">
      <c r="A35" s="19">
        <v>602</v>
      </c>
      <c r="B35" s="102" t="s">
        <v>224</v>
      </c>
      <c r="C35" s="28">
        <v>113</v>
      </c>
      <c r="D35" s="49" t="s">
        <v>41</v>
      </c>
      <c r="E35" s="50" t="s">
        <v>42</v>
      </c>
      <c r="F35" s="50" t="s">
        <v>17</v>
      </c>
      <c r="G35" s="51" t="s">
        <v>43</v>
      </c>
      <c r="H35" s="48"/>
      <c r="I35" s="26">
        <f>I36</f>
        <v>32893</v>
      </c>
      <c r="J35" s="26">
        <f t="shared" si="6"/>
        <v>0</v>
      </c>
      <c r="K35" s="26">
        <f t="shared" si="6"/>
        <v>32185</v>
      </c>
      <c r="L35" s="26">
        <f t="shared" si="6"/>
        <v>0</v>
      </c>
      <c r="M35" s="24">
        <f t="shared" si="2"/>
        <v>97.84756635150336</v>
      </c>
      <c r="N35" s="24"/>
    </row>
    <row r="36" spans="1:14">
      <c r="A36" s="19">
        <v>602</v>
      </c>
      <c r="B36" s="52" t="s">
        <v>44</v>
      </c>
      <c r="C36" s="28">
        <v>113</v>
      </c>
      <c r="D36" s="49" t="s">
        <v>41</v>
      </c>
      <c r="E36" s="50" t="s">
        <v>42</v>
      </c>
      <c r="F36" s="50" t="s">
        <v>17</v>
      </c>
      <c r="G36" s="51" t="s">
        <v>18</v>
      </c>
      <c r="H36" s="48">
        <v>610</v>
      </c>
      <c r="I36" s="26">
        <v>32893</v>
      </c>
      <c r="J36" s="26">
        <v>0</v>
      </c>
      <c r="K36" s="26">
        <v>32185</v>
      </c>
      <c r="L36" s="26">
        <v>0</v>
      </c>
      <c r="M36" s="24">
        <f t="shared" si="2"/>
        <v>97.84756635150336</v>
      </c>
      <c r="N36" s="24"/>
    </row>
    <row r="37" spans="1:14" ht="45">
      <c r="A37" s="19">
        <v>602</v>
      </c>
      <c r="B37" s="27" t="s">
        <v>219</v>
      </c>
      <c r="C37" s="28">
        <v>113</v>
      </c>
      <c r="D37" s="29" t="s">
        <v>23</v>
      </c>
      <c r="E37" s="53" t="s">
        <v>16</v>
      </c>
      <c r="F37" s="53" t="s">
        <v>17</v>
      </c>
      <c r="G37" s="39" t="s">
        <v>18</v>
      </c>
      <c r="H37" s="54"/>
      <c r="I37" s="26">
        <f>SUM(I38:I39)</f>
        <v>1539</v>
      </c>
      <c r="J37" s="26">
        <f>SUM(J38:J39)</f>
        <v>0</v>
      </c>
      <c r="K37" s="26">
        <f>SUM(K38:K39)</f>
        <v>1519</v>
      </c>
      <c r="L37" s="26">
        <f>SUM(L38:L39)</f>
        <v>0</v>
      </c>
      <c r="M37" s="24">
        <f t="shared" si="2"/>
        <v>98.700454840805719</v>
      </c>
      <c r="N37" s="24"/>
    </row>
    <row r="38" spans="1:14" ht="45">
      <c r="A38" s="19">
        <v>602</v>
      </c>
      <c r="B38" s="27" t="s">
        <v>24</v>
      </c>
      <c r="C38" s="28">
        <v>113</v>
      </c>
      <c r="D38" s="29" t="s">
        <v>23</v>
      </c>
      <c r="E38" s="53" t="s">
        <v>16</v>
      </c>
      <c r="F38" s="53" t="s">
        <v>17</v>
      </c>
      <c r="G38" s="39" t="s">
        <v>18</v>
      </c>
      <c r="H38" s="32">
        <v>240</v>
      </c>
      <c r="I38" s="26">
        <v>1488</v>
      </c>
      <c r="J38" s="26">
        <v>0</v>
      </c>
      <c r="K38" s="25">
        <v>1468</v>
      </c>
      <c r="L38" s="25">
        <v>0</v>
      </c>
      <c r="M38" s="24">
        <f t="shared" si="2"/>
        <v>98.655913978494624</v>
      </c>
      <c r="N38" s="24"/>
    </row>
    <row r="39" spans="1:14">
      <c r="A39" s="19">
        <v>602</v>
      </c>
      <c r="B39" s="52" t="s">
        <v>44</v>
      </c>
      <c r="C39" s="28">
        <v>113</v>
      </c>
      <c r="D39" s="29" t="s">
        <v>23</v>
      </c>
      <c r="E39" s="53" t="s">
        <v>16</v>
      </c>
      <c r="F39" s="53" t="s">
        <v>17</v>
      </c>
      <c r="G39" s="39" t="s">
        <v>18</v>
      </c>
      <c r="H39" s="32">
        <v>610</v>
      </c>
      <c r="I39" s="26">
        <v>51</v>
      </c>
      <c r="J39" s="26">
        <v>0</v>
      </c>
      <c r="K39" s="25">
        <v>51</v>
      </c>
      <c r="L39" s="25">
        <v>0</v>
      </c>
      <c r="M39" s="24">
        <f t="shared" si="2"/>
        <v>100</v>
      </c>
      <c r="N39" s="24"/>
    </row>
    <row r="40" spans="1:14" ht="60">
      <c r="A40" s="19">
        <v>602</v>
      </c>
      <c r="B40" s="102" t="s">
        <v>45</v>
      </c>
      <c r="C40" s="28">
        <v>113</v>
      </c>
      <c r="D40" s="29" t="s">
        <v>46</v>
      </c>
      <c r="E40" s="53" t="s">
        <v>16</v>
      </c>
      <c r="F40" s="53" t="s">
        <v>17</v>
      </c>
      <c r="G40" s="39" t="s">
        <v>18</v>
      </c>
      <c r="H40" s="32"/>
      <c r="I40" s="26">
        <f>I41</f>
        <v>1008</v>
      </c>
      <c r="J40" s="26">
        <f t="shared" ref="J40:L41" si="7">J41</f>
        <v>0</v>
      </c>
      <c r="K40" s="26">
        <f t="shared" si="7"/>
        <v>986</v>
      </c>
      <c r="L40" s="26">
        <f t="shared" si="7"/>
        <v>0</v>
      </c>
      <c r="M40" s="24">
        <f t="shared" si="2"/>
        <v>97.817460317460316</v>
      </c>
      <c r="N40" s="24"/>
    </row>
    <row r="41" spans="1:14" ht="45">
      <c r="A41" s="19">
        <v>602</v>
      </c>
      <c r="B41" s="102" t="s">
        <v>47</v>
      </c>
      <c r="C41" s="28">
        <v>113</v>
      </c>
      <c r="D41" s="29" t="s">
        <v>46</v>
      </c>
      <c r="E41" s="53" t="s">
        <v>20</v>
      </c>
      <c r="F41" s="53" t="s">
        <v>17</v>
      </c>
      <c r="G41" s="39" t="s">
        <v>18</v>
      </c>
      <c r="H41" s="32"/>
      <c r="I41" s="26">
        <f>I42</f>
        <v>1008</v>
      </c>
      <c r="J41" s="26">
        <f t="shared" si="7"/>
        <v>0</v>
      </c>
      <c r="K41" s="26">
        <f t="shared" si="7"/>
        <v>986</v>
      </c>
      <c r="L41" s="26">
        <f t="shared" si="7"/>
        <v>0</v>
      </c>
      <c r="M41" s="24">
        <f t="shared" si="2"/>
        <v>97.817460317460316</v>
      </c>
      <c r="N41" s="24"/>
    </row>
    <row r="42" spans="1:14" ht="45">
      <c r="A42" s="19">
        <v>602</v>
      </c>
      <c r="B42" s="102" t="s">
        <v>24</v>
      </c>
      <c r="C42" s="28">
        <v>113</v>
      </c>
      <c r="D42" s="29" t="s">
        <v>46</v>
      </c>
      <c r="E42" s="53" t="s">
        <v>20</v>
      </c>
      <c r="F42" s="53" t="s">
        <v>17</v>
      </c>
      <c r="G42" s="39" t="s">
        <v>18</v>
      </c>
      <c r="H42" s="32">
        <v>240</v>
      </c>
      <c r="I42" s="26">
        <v>1008</v>
      </c>
      <c r="J42" s="26">
        <v>0</v>
      </c>
      <c r="K42" s="25">
        <v>986</v>
      </c>
      <c r="L42" s="25">
        <v>0</v>
      </c>
      <c r="M42" s="24">
        <f t="shared" si="2"/>
        <v>97.817460317460316</v>
      </c>
      <c r="N42" s="24"/>
    </row>
    <row r="43" spans="1:14" ht="60">
      <c r="A43" s="19">
        <v>602</v>
      </c>
      <c r="B43" s="99" t="s">
        <v>62</v>
      </c>
      <c r="C43" s="28">
        <v>113</v>
      </c>
      <c r="D43" s="29" t="s">
        <v>63</v>
      </c>
      <c r="E43" s="53" t="s">
        <v>16</v>
      </c>
      <c r="F43" s="53" t="s">
        <v>17</v>
      </c>
      <c r="G43" s="39" t="s">
        <v>43</v>
      </c>
      <c r="H43" s="32"/>
      <c r="I43" s="26">
        <f>I44+I45</f>
        <v>5033</v>
      </c>
      <c r="J43" s="26">
        <f t="shared" ref="J43:L43" si="8">J44+J45</f>
        <v>0</v>
      </c>
      <c r="K43" s="26">
        <f t="shared" si="8"/>
        <v>4537</v>
      </c>
      <c r="L43" s="26">
        <f t="shared" si="8"/>
        <v>0</v>
      </c>
      <c r="M43" s="24">
        <f t="shared" si="2"/>
        <v>90.145042718060793</v>
      </c>
      <c r="N43" s="24"/>
    </row>
    <row r="44" spans="1:14" ht="45">
      <c r="A44" s="19">
        <v>602</v>
      </c>
      <c r="B44" s="102" t="s">
        <v>24</v>
      </c>
      <c r="C44" s="28">
        <v>113</v>
      </c>
      <c r="D44" s="29" t="s">
        <v>63</v>
      </c>
      <c r="E44" s="53" t="s">
        <v>16</v>
      </c>
      <c r="F44" s="53" t="s">
        <v>17</v>
      </c>
      <c r="G44" s="39" t="s">
        <v>18</v>
      </c>
      <c r="H44" s="32">
        <v>240</v>
      </c>
      <c r="I44" s="26">
        <v>161</v>
      </c>
      <c r="J44" s="26">
        <v>0</v>
      </c>
      <c r="K44" s="25">
        <v>161</v>
      </c>
      <c r="L44" s="25">
        <v>0</v>
      </c>
      <c r="M44" s="24">
        <f t="shared" si="2"/>
        <v>100</v>
      </c>
      <c r="N44" s="24"/>
    </row>
    <row r="45" spans="1:14">
      <c r="A45" s="19">
        <v>602</v>
      </c>
      <c r="B45" s="52" t="s">
        <v>44</v>
      </c>
      <c r="C45" s="28">
        <v>113</v>
      </c>
      <c r="D45" s="29" t="s">
        <v>63</v>
      </c>
      <c r="E45" s="53" t="s">
        <v>16</v>
      </c>
      <c r="F45" s="53" t="s">
        <v>17</v>
      </c>
      <c r="G45" s="39" t="s">
        <v>18</v>
      </c>
      <c r="H45" s="32">
        <v>610</v>
      </c>
      <c r="I45" s="26">
        <v>4872</v>
      </c>
      <c r="J45" s="26">
        <v>0</v>
      </c>
      <c r="K45" s="25">
        <v>4376</v>
      </c>
      <c r="L45" s="25">
        <v>0</v>
      </c>
      <c r="M45" s="24">
        <f t="shared" si="2"/>
        <v>89.819376026272579</v>
      </c>
      <c r="N45" s="24"/>
    </row>
    <row r="46" spans="1:14" ht="45">
      <c r="A46" s="34">
        <v>602</v>
      </c>
      <c r="B46" s="35" t="s">
        <v>25</v>
      </c>
      <c r="C46" s="36">
        <v>113</v>
      </c>
      <c r="D46" s="37" t="s">
        <v>26</v>
      </c>
      <c r="E46" s="38" t="s">
        <v>16</v>
      </c>
      <c r="F46" s="38" t="s">
        <v>17</v>
      </c>
      <c r="G46" s="39" t="s">
        <v>18</v>
      </c>
      <c r="H46" s="40"/>
      <c r="I46" s="55">
        <f>I47</f>
        <v>138</v>
      </c>
      <c r="J46" s="55">
        <f t="shared" ref="J46:L47" si="9">J47</f>
        <v>138</v>
      </c>
      <c r="K46" s="55">
        <f t="shared" si="9"/>
        <v>138</v>
      </c>
      <c r="L46" s="55">
        <f t="shared" si="9"/>
        <v>138</v>
      </c>
      <c r="M46" s="24">
        <f t="shared" si="2"/>
        <v>100</v>
      </c>
      <c r="N46" s="24">
        <f>L46/J46*100</f>
        <v>100</v>
      </c>
    </row>
    <row r="47" spans="1:14" ht="30">
      <c r="A47" s="34">
        <v>602</v>
      </c>
      <c r="B47" s="35" t="s">
        <v>48</v>
      </c>
      <c r="C47" s="36">
        <v>113</v>
      </c>
      <c r="D47" s="37" t="s">
        <v>26</v>
      </c>
      <c r="E47" s="38" t="s">
        <v>33</v>
      </c>
      <c r="F47" s="38" t="s">
        <v>17</v>
      </c>
      <c r="G47" s="39" t="s">
        <v>18</v>
      </c>
      <c r="H47" s="40"/>
      <c r="I47" s="20">
        <f>I48</f>
        <v>138</v>
      </c>
      <c r="J47" s="20">
        <f t="shared" si="9"/>
        <v>138</v>
      </c>
      <c r="K47" s="20">
        <f t="shared" si="9"/>
        <v>138</v>
      </c>
      <c r="L47" s="20">
        <f t="shared" si="9"/>
        <v>138</v>
      </c>
      <c r="M47" s="24">
        <f t="shared" si="2"/>
        <v>100</v>
      </c>
      <c r="N47" s="24">
        <f>L47/J47*100</f>
        <v>100</v>
      </c>
    </row>
    <row r="48" spans="1:14" ht="45">
      <c r="A48" s="34">
        <v>602</v>
      </c>
      <c r="B48" s="35" t="s">
        <v>24</v>
      </c>
      <c r="C48" s="36">
        <v>113</v>
      </c>
      <c r="D48" s="37" t="s">
        <v>26</v>
      </c>
      <c r="E48" s="38" t="s">
        <v>33</v>
      </c>
      <c r="F48" s="38" t="s">
        <v>17</v>
      </c>
      <c r="G48" s="39" t="s">
        <v>18</v>
      </c>
      <c r="H48" s="40">
        <v>240</v>
      </c>
      <c r="I48" s="20">
        <v>138</v>
      </c>
      <c r="J48" s="20">
        <v>138</v>
      </c>
      <c r="K48" s="25">
        <v>138</v>
      </c>
      <c r="L48" s="25">
        <v>138</v>
      </c>
      <c r="M48" s="24">
        <f t="shared" si="2"/>
        <v>100</v>
      </c>
      <c r="N48" s="24">
        <f>L48/J48*100</f>
        <v>100</v>
      </c>
    </row>
    <row r="49" spans="1:14" ht="30">
      <c r="A49" s="19">
        <v>602</v>
      </c>
      <c r="B49" s="27" t="s">
        <v>30</v>
      </c>
      <c r="C49" s="28">
        <v>113</v>
      </c>
      <c r="D49" s="29" t="s">
        <v>31</v>
      </c>
      <c r="E49" s="30" t="s">
        <v>16</v>
      </c>
      <c r="F49" s="30" t="s">
        <v>17</v>
      </c>
      <c r="G49" s="31" t="s">
        <v>18</v>
      </c>
      <c r="H49" s="56"/>
      <c r="I49" s="20">
        <f>I52+I50</f>
        <v>3622</v>
      </c>
      <c r="J49" s="20">
        <f>J52+J50</f>
        <v>0</v>
      </c>
      <c r="K49" s="20">
        <f>K52+K50</f>
        <v>2180</v>
      </c>
      <c r="L49" s="20">
        <f>L52+L50</f>
        <v>0</v>
      </c>
      <c r="M49" s="24">
        <f t="shared" si="2"/>
        <v>60.187741579237986</v>
      </c>
      <c r="N49" s="24"/>
    </row>
    <row r="50" spans="1:14">
      <c r="A50" s="19">
        <v>602</v>
      </c>
      <c r="B50" s="57" t="s">
        <v>49</v>
      </c>
      <c r="C50" s="28">
        <v>113</v>
      </c>
      <c r="D50" s="29" t="s">
        <v>31</v>
      </c>
      <c r="E50" s="30" t="s">
        <v>42</v>
      </c>
      <c r="F50" s="30" t="s">
        <v>17</v>
      </c>
      <c r="G50" s="31" t="s">
        <v>18</v>
      </c>
      <c r="H50" s="32"/>
      <c r="I50" s="20">
        <f>I51</f>
        <v>213</v>
      </c>
      <c r="J50" s="20">
        <f>J51</f>
        <v>0</v>
      </c>
      <c r="K50" s="20">
        <f>K51</f>
        <v>213</v>
      </c>
      <c r="L50" s="20">
        <f>L51</f>
        <v>0</v>
      </c>
      <c r="M50" s="24">
        <f t="shared" si="2"/>
        <v>100</v>
      </c>
      <c r="N50" s="24"/>
    </row>
    <row r="51" spans="1:14" ht="45">
      <c r="A51" s="19">
        <v>602</v>
      </c>
      <c r="B51" s="27" t="s">
        <v>24</v>
      </c>
      <c r="C51" s="28">
        <v>113</v>
      </c>
      <c r="D51" s="29" t="s">
        <v>31</v>
      </c>
      <c r="E51" s="30" t="s">
        <v>42</v>
      </c>
      <c r="F51" s="30" t="s">
        <v>17</v>
      </c>
      <c r="G51" s="31" t="s">
        <v>18</v>
      </c>
      <c r="H51" s="32">
        <v>240</v>
      </c>
      <c r="I51" s="20">
        <v>213</v>
      </c>
      <c r="J51" s="20">
        <v>0</v>
      </c>
      <c r="K51" s="25">
        <v>213</v>
      </c>
      <c r="L51" s="25">
        <v>0</v>
      </c>
      <c r="M51" s="24">
        <f t="shared" si="2"/>
        <v>100</v>
      </c>
      <c r="N51" s="24"/>
    </row>
    <row r="52" spans="1:14" ht="45">
      <c r="A52" s="19">
        <v>602</v>
      </c>
      <c r="B52" s="102" t="s">
        <v>50</v>
      </c>
      <c r="C52" s="28">
        <v>113</v>
      </c>
      <c r="D52" s="29" t="s">
        <v>31</v>
      </c>
      <c r="E52" s="30" t="s">
        <v>51</v>
      </c>
      <c r="F52" s="30" t="s">
        <v>17</v>
      </c>
      <c r="G52" s="31" t="s">
        <v>18</v>
      </c>
      <c r="H52" s="56"/>
      <c r="I52" s="20">
        <f>I54+I53+I55</f>
        <v>3409</v>
      </c>
      <c r="J52" s="20">
        <f t="shared" ref="J52:L52" si="10">J54+J53+J55</f>
        <v>0</v>
      </c>
      <c r="K52" s="20">
        <f t="shared" si="10"/>
        <v>1967</v>
      </c>
      <c r="L52" s="20">
        <f t="shared" si="10"/>
        <v>0</v>
      </c>
      <c r="M52" s="24">
        <f t="shared" si="2"/>
        <v>57.700205338809027</v>
      </c>
      <c r="N52" s="24"/>
    </row>
    <row r="53" spans="1:14" ht="45">
      <c r="A53" s="19">
        <v>602</v>
      </c>
      <c r="B53" s="27" t="s">
        <v>24</v>
      </c>
      <c r="C53" s="28">
        <v>113</v>
      </c>
      <c r="D53" s="29" t="s">
        <v>31</v>
      </c>
      <c r="E53" s="30" t="s">
        <v>51</v>
      </c>
      <c r="F53" s="30" t="s">
        <v>17</v>
      </c>
      <c r="G53" s="31" t="s">
        <v>18</v>
      </c>
      <c r="H53" s="32">
        <v>240</v>
      </c>
      <c r="I53" s="20">
        <v>279</v>
      </c>
      <c r="J53" s="20">
        <v>0</v>
      </c>
      <c r="K53" s="20">
        <v>279</v>
      </c>
      <c r="L53" s="20">
        <v>0</v>
      </c>
      <c r="M53" s="24">
        <f t="shared" si="2"/>
        <v>100</v>
      </c>
      <c r="N53" s="24"/>
    </row>
    <row r="54" spans="1:14">
      <c r="A54" s="19">
        <v>602</v>
      </c>
      <c r="B54" s="27" t="s">
        <v>52</v>
      </c>
      <c r="C54" s="28">
        <v>113</v>
      </c>
      <c r="D54" s="29" t="s">
        <v>31</v>
      </c>
      <c r="E54" s="30" t="s">
        <v>51</v>
      </c>
      <c r="F54" s="30" t="s">
        <v>17</v>
      </c>
      <c r="G54" s="31" t="s">
        <v>18</v>
      </c>
      <c r="H54" s="32">
        <v>830</v>
      </c>
      <c r="I54" s="33">
        <v>3130</v>
      </c>
      <c r="J54" s="20">
        <v>0</v>
      </c>
      <c r="K54" s="25">
        <v>1688</v>
      </c>
      <c r="L54" s="25">
        <v>0</v>
      </c>
      <c r="M54" s="24">
        <f t="shared" si="2"/>
        <v>53.929712460063897</v>
      </c>
      <c r="N54" s="24"/>
    </row>
    <row r="55" spans="1:14">
      <c r="A55" s="19">
        <v>602</v>
      </c>
      <c r="B55" s="102" t="s">
        <v>28</v>
      </c>
      <c r="C55" s="28">
        <v>113</v>
      </c>
      <c r="D55" s="29" t="s">
        <v>31</v>
      </c>
      <c r="E55" s="30" t="s">
        <v>51</v>
      </c>
      <c r="F55" s="30" t="s">
        <v>17</v>
      </c>
      <c r="G55" s="31" t="s">
        <v>18</v>
      </c>
      <c r="H55" s="32">
        <v>850</v>
      </c>
      <c r="I55" s="33">
        <v>0</v>
      </c>
      <c r="J55" s="20">
        <v>0</v>
      </c>
      <c r="K55" s="25">
        <v>0</v>
      </c>
      <c r="L55" s="25">
        <v>0</v>
      </c>
      <c r="M55" s="24" t="e">
        <f t="shared" si="2"/>
        <v>#DIV/0!</v>
      </c>
      <c r="N55" s="24"/>
    </row>
    <row r="56" spans="1:14" ht="92.25" customHeight="1">
      <c r="A56" s="19">
        <v>602</v>
      </c>
      <c r="B56" s="27" t="s">
        <v>53</v>
      </c>
      <c r="C56" s="28">
        <v>113</v>
      </c>
      <c r="D56" s="29" t="s">
        <v>54</v>
      </c>
      <c r="E56" s="30" t="s">
        <v>16</v>
      </c>
      <c r="F56" s="30" t="s">
        <v>17</v>
      </c>
      <c r="G56" s="31" t="s">
        <v>18</v>
      </c>
      <c r="H56" s="32"/>
      <c r="I56" s="20">
        <f>I57</f>
        <v>29221</v>
      </c>
      <c r="J56" s="20">
        <f>J57</f>
        <v>0</v>
      </c>
      <c r="K56" s="20">
        <f>K57</f>
        <v>27440</v>
      </c>
      <c r="L56" s="20">
        <f>L57</f>
        <v>0</v>
      </c>
      <c r="M56" s="24">
        <f t="shared" si="2"/>
        <v>93.905068272817488</v>
      </c>
      <c r="N56" s="24"/>
    </row>
    <row r="57" spans="1:14" ht="30">
      <c r="A57" s="19">
        <v>602</v>
      </c>
      <c r="B57" s="27" t="s">
        <v>55</v>
      </c>
      <c r="C57" s="28">
        <v>113</v>
      </c>
      <c r="D57" s="29" t="s">
        <v>54</v>
      </c>
      <c r="E57" s="30" t="s">
        <v>20</v>
      </c>
      <c r="F57" s="30" t="s">
        <v>17</v>
      </c>
      <c r="G57" s="31" t="s">
        <v>18</v>
      </c>
      <c r="H57" s="32"/>
      <c r="I57" s="20">
        <f>SUM(I58,I59,I60)</f>
        <v>29221</v>
      </c>
      <c r="J57" s="20">
        <f>SUM(J58,J59,J60)</f>
        <v>0</v>
      </c>
      <c r="K57" s="20">
        <f>SUM(K58,K59,K60)</f>
        <v>27440</v>
      </c>
      <c r="L57" s="20">
        <f>SUM(L58,L59,L60)</f>
        <v>0</v>
      </c>
      <c r="M57" s="24">
        <f t="shared" si="2"/>
        <v>93.905068272817488</v>
      </c>
      <c r="N57" s="24"/>
    </row>
    <row r="58" spans="1:14" ht="30">
      <c r="A58" s="19">
        <v>602</v>
      </c>
      <c r="B58" s="27" t="s">
        <v>56</v>
      </c>
      <c r="C58" s="28">
        <v>113</v>
      </c>
      <c r="D58" s="29" t="s">
        <v>54</v>
      </c>
      <c r="E58" s="30" t="s">
        <v>20</v>
      </c>
      <c r="F58" s="30" t="s">
        <v>17</v>
      </c>
      <c r="G58" s="31" t="s">
        <v>18</v>
      </c>
      <c r="H58" s="32">
        <v>110</v>
      </c>
      <c r="I58" s="20">
        <v>26887</v>
      </c>
      <c r="J58" s="20">
        <v>0</v>
      </c>
      <c r="K58" s="25">
        <v>25240</v>
      </c>
      <c r="L58" s="25">
        <v>0</v>
      </c>
      <c r="M58" s="24">
        <f t="shared" si="2"/>
        <v>93.874363075092049</v>
      </c>
      <c r="N58" s="24"/>
    </row>
    <row r="59" spans="1:14" ht="45">
      <c r="A59" s="19">
        <v>602</v>
      </c>
      <c r="B59" s="27" t="s">
        <v>24</v>
      </c>
      <c r="C59" s="28">
        <v>113</v>
      </c>
      <c r="D59" s="29" t="s">
        <v>54</v>
      </c>
      <c r="E59" s="30" t="s">
        <v>20</v>
      </c>
      <c r="F59" s="30" t="s">
        <v>17</v>
      </c>
      <c r="G59" s="31" t="s">
        <v>18</v>
      </c>
      <c r="H59" s="32">
        <v>240</v>
      </c>
      <c r="I59" s="20">
        <v>1625</v>
      </c>
      <c r="J59" s="20">
        <v>0</v>
      </c>
      <c r="K59" s="25">
        <v>1491</v>
      </c>
      <c r="L59" s="25">
        <v>0</v>
      </c>
      <c r="M59" s="24">
        <f t="shared" si="2"/>
        <v>91.753846153846155</v>
      </c>
      <c r="N59" s="24"/>
    </row>
    <row r="60" spans="1:14">
      <c r="A60" s="19">
        <v>602</v>
      </c>
      <c r="B60" s="27" t="s">
        <v>28</v>
      </c>
      <c r="C60" s="28">
        <v>113</v>
      </c>
      <c r="D60" s="29" t="s">
        <v>54</v>
      </c>
      <c r="E60" s="30" t="s">
        <v>20</v>
      </c>
      <c r="F60" s="30" t="s">
        <v>17</v>
      </c>
      <c r="G60" s="31" t="s">
        <v>18</v>
      </c>
      <c r="H60" s="32">
        <v>850</v>
      </c>
      <c r="I60" s="26">
        <v>709</v>
      </c>
      <c r="J60" s="20">
        <v>0</v>
      </c>
      <c r="K60" s="25">
        <v>709</v>
      </c>
      <c r="L60" s="25">
        <v>0</v>
      </c>
      <c r="M60" s="24">
        <f t="shared" si="2"/>
        <v>100</v>
      </c>
      <c r="N60" s="24"/>
    </row>
    <row r="61" spans="1:14" ht="78.75" customHeight="1">
      <c r="A61" s="19">
        <v>602</v>
      </c>
      <c r="B61" s="27" t="s">
        <v>57</v>
      </c>
      <c r="C61" s="28">
        <v>113</v>
      </c>
      <c r="D61" s="29" t="s">
        <v>58</v>
      </c>
      <c r="E61" s="30" t="s">
        <v>16</v>
      </c>
      <c r="F61" s="30" t="s">
        <v>17</v>
      </c>
      <c r="G61" s="31" t="s">
        <v>18</v>
      </c>
      <c r="H61" s="32"/>
      <c r="I61" s="20">
        <f>I62</f>
        <v>91374</v>
      </c>
      <c r="J61" s="20">
        <f t="shared" ref="J61:L61" si="11">J62</f>
        <v>0</v>
      </c>
      <c r="K61" s="20">
        <f t="shared" si="11"/>
        <v>87344</v>
      </c>
      <c r="L61" s="20">
        <f t="shared" si="11"/>
        <v>0</v>
      </c>
      <c r="M61" s="24">
        <f t="shared" si="2"/>
        <v>95.589555015649964</v>
      </c>
      <c r="N61" s="24"/>
    </row>
    <row r="62" spans="1:14" ht="45">
      <c r="A62" s="19">
        <v>602</v>
      </c>
      <c r="B62" s="27" t="s">
        <v>59</v>
      </c>
      <c r="C62" s="28">
        <v>113</v>
      </c>
      <c r="D62" s="29" t="s">
        <v>58</v>
      </c>
      <c r="E62" s="30" t="s">
        <v>20</v>
      </c>
      <c r="F62" s="30" t="s">
        <v>17</v>
      </c>
      <c r="G62" s="31" t="s">
        <v>18</v>
      </c>
      <c r="H62" s="32"/>
      <c r="I62" s="20">
        <f>SUM(I63,I64,I65,I66)</f>
        <v>91374</v>
      </c>
      <c r="J62" s="20">
        <f t="shared" ref="J62:L62" si="12">SUM(J63,J64,J65,J66)</f>
        <v>0</v>
      </c>
      <c r="K62" s="20">
        <f t="shared" si="12"/>
        <v>87344</v>
      </c>
      <c r="L62" s="20">
        <f t="shared" si="12"/>
        <v>0</v>
      </c>
      <c r="M62" s="24">
        <f t="shared" si="2"/>
        <v>95.589555015649964</v>
      </c>
      <c r="N62" s="24"/>
    </row>
    <row r="63" spans="1:14" ht="30">
      <c r="A63" s="19">
        <v>602</v>
      </c>
      <c r="B63" s="27" t="s">
        <v>56</v>
      </c>
      <c r="C63" s="28">
        <v>113</v>
      </c>
      <c r="D63" s="29" t="s">
        <v>58</v>
      </c>
      <c r="E63" s="30" t="s">
        <v>20</v>
      </c>
      <c r="F63" s="30" t="s">
        <v>17</v>
      </c>
      <c r="G63" s="31" t="s">
        <v>18</v>
      </c>
      <c r="H63" s="32">
        <v>110</v>
      </c>
      <c r="I63" s="26">
        <v>70281</v>
      </c>
      <c r="J63" s="20">
        <v>0</v>
      </c>
      <c r="K63" s="25">
        <v>67981</v>
      </c>
      <c r="L63" s="25">
        <v>0</v>
      </c>
      <c r="M63" s="24">
        <f t="shared" si="2"/>
        <v>96.727422774291767</v>
      </c>
      <c r="N63" s="24"/>
    </row>
    <row r="64" spans="1:14" ht="45">
      <c r="A64" s="19">
        <v>602</v>
      </c>
      <c r="B64" s="27" t="s">
        <v>24</v>
      </c>
      <c r="C64" s="28">
        <v>113</v>
      </c>
      <c r="D64" s="29" t="s">
        <v>58</v>
      </c>
      <c r="E64" s="30" t="s">
        <v>20</v>
      </c>
      <c r="F64" s="30" t="s">
        <v>17</v>
      </c>
      <c r="G64" s="31" t="s">
        <v>18</v>
      </c>
      <c r="H64" s="32">
        <v>240</v>
      </c>
      <c r="I64" s="26">
        <v>20970</v>
      </c>
      <c r="J64" s="20">
        <v>0</v>
      </c>
      <c r="K64" s="25">
        <v>19240</v>
      </c>
      <c r="L64" s="25">
        <v>0</v>
      </c>
      <c r="M64" s="24">
        <f t="shared" si="2"/>
        <v>91.750119217930376</v>
      </c>
      <c r="N64" s="24"/>
    </row>
    <row r="65" spans="1:14" ht="45">
      <c r="A65" s="19">
        <v>602</v>
      </c>
      <c r="B65" s="99" t="s">
        <v>60</v>
      </c>
      <c r="C65" s="28">
        <v>113</v>
      </c>
      <c r="D65" s="29" t="s">
        <v>58</v>
      </c>
      <c r="E65" s="30" t="s">
        <v>20</v>
      </c>
      <c r="F65" s="30" t="s">
        <v>17</v>
      </c>
      <c r="G65" s="31" t="s">
        <v>18</v>
      </c>
      <c r="H65" s="32">
        <v>320</v>
      </c>
      <c r="I65" s="26">
        <v>17</v>
      </c>
      <c r="J65" s="20">
        <v>0</v>
      </c>
      <c r="K65" s="25">
        <v>17</v>
      </c>
      <c r="L65" s="25">
        <v>0</v>
      </c>
      <c r="M65" s="24">
        <f t="shared" si="2"/>
        <v>100</v>
      </c>
      <c r="N65" s="24"/>
    </row>
    <row r="66" spans="1:14">
      <c r="A66" s="19">
        <v>602</v>
      </c>
      <c r="B66" s="27" t="s">
        <v>28</v>
      </c>
      <c r="C66" s="28">
        <v>113</v>
      </c>
      <c r="D66" s="29" t="s">
        <v>58</v>
      </c>
      <c r="E66" s="30" t="s">
        <v>20</v>
      </c>
      <c r="F66" s="30" t="s">
        <v>17</v>
      </c>
      <c r="G66" s="31" t="s">
        <v>18</v>
      </c>
      <c r="H66" s="32">
        <v>850</v>
      </c>
      <c r="I66" s="20">
        <v>106</v>
      </c>
      <c r="J66" s="20">
        <v>0</v>
      </c>
      <c r="K66" s="25">
        <v>106</v>
      </c>
      <c r="L66" s="25">
        <v>0</v>
      </c>
      <c r="M66" s="24">
        <f t="shared" si="2"/>
        <v>100</v>
      </c>
      <c r="N66" s="24"/>
    </row>
    <row r="67" spans="1:14" ht="21" customHeight="1">
      <c r="A67" s="19">
        <v>602</v>
      </c>
      <c r="B67" s="102" t="s">
        <v>61</v>
      </c>
      <c r="C67" s="28">
        <v>309</v>
      </c>
      <c r="D67" s="29"/>
      <c r="E67" s="30"/>
      <c r="F67" s="30"/>
      <c r="G67" s="31"/>
      <c r="H67" s="32"/>
      <c r="I67" s="20">
        <f>I68</f>
        <v>3359</v>
      </c>
      <c r="J67" s="20">
        <f t="shared" ref="J67:L68" si="13">J68</f>
        <v>0</v>
      </c>
      <c r="K67" s="20">
        <f t="shared" si="13"/>
        <v>2042</v>
      </c>
      <c r="L67" s="20">
        <f t="shared" si="13"/>
        <v>0</v>
      </c>
      <c r="M67" s="24">
        <f t="shared" si="2"/>
        <v>60.79190235189045</v>
      </c>
      <c r="N67" s="24"/>
    </row>
    <row r="68" spans="1:14" ht="60">
      <c r="A68" s="19">
        <v>602</v>
      </c>
      <c r="B68" s="102" t="s">
        <v>62</v>
      </c>
      <c r="C68" s="28">
        <v>309</v>
      </c>
      <c r="D68" s="29" t="s">
        <v>63</v>
      </c>
      <c r="E68" s="30" t="s">
        <v>16</v>
      </c>
      <c r="F68" s="30" t="s">
        <v>17</v>
      </c>
      <c r="G68" s="31" t="s">
        <v>18</v>
      </c>
      <c r="H68" s="32"/>
      <c r="I68" s="20">
        <f>I69</f>
        <v>3359</v>
      </c>
      <c r="J68" s="20">
        <f t="shared" si="13"/>
        <v>0</v>
      </c>
      <c r="K68" s="20">
        <f t="shared" si="13"/>
        <v>2042</v>
      </c>
      <c r="L68" s="20">
        <f t="shared" si="13"/>
        <v>0</v>
      </c>
      <c r="M68" s="24">
        <f t="shared" si="2"/>
        <v>60.79190235189045</v>
      </c>
      <c r="N68" s="24"/>
    </row>
    <row r="69" spans="1:14" ht="45">
      <c r="A69" s="19">
        <v>602</v>
      </c>
      <c r="B69" s="102" t="s">
        <v>24</v>
      </c>
      <c r="C69" s="28">
        <v>309</v>
      </c>
      <c r="D69" s="29" t="s">
        <v>63</v>
      </c>
      <c r="E69" s="30" t="s">
        <v>16</v>
      </c>
      <c r="F69" s="30" t="s">
        <v>17</v>
      </c>
      <c r="G69" s="31" t="s">
        <v>18</v>
      </c>
      <c r="H69" s="32">
        <v>240</v>
      </c>
      <c r="I69" s="20">
        <v>3359</v>
      </c>
      <c r="J69" s="20">
        <v>0</v>
      </c>
      <c r="K69" s="25">
        <v>2042</v>
      </c>
      <c r="L69" s="25"/>
      <c r="M69" s="24">
        <f t="shared" si="2"/>
        <v>60.79190235189045</v>
      </c>
      <c r="N69" s="24"/>
    </row>
    <row r="70" spans="1:14" ht="60">
      <c r="A70" s="19">
        <v>602</v>
      </c>
      <c r="B70" s="27" t="s">
        <v>64</v>
      </c>
      <c r="C70" s="28">
        <v>310</v>
      </c>
      <c r="D70" s="29"/>
      <c r="E70" s="30"/>
      <c r="F70" s="30"/>
      <c r="G70" s="31"/>
      <c r="H70" s="32"/>
      <c r="I70" s="20">
        <f>I71+I73+I79</f>
        <v>32358</v>
      </c>
      <c r="J70" s="20">
        <f t="shared" ref="J70:L70" si="14">J71+J73+J79</f>
        <v>0</v>
      </c>
      <c r="K70" s="20">
        <f t="shared" si="14"/>
        <v>32140</v>
      </c>
      <c r="L70" s="20">
        <f t="shared" si="14"/>
        <v>0</v>
      </c>
      <c r="M70" s="24">
        <f t="shared" si="2"/>
        <v>99.326287162370974</v>
      </c>
      <c r="N70" s="24"/>
    </row>
    <row r="71" spans="1:14" ht="45">
      <c r="A71" s="19">
        <v>602</v>
      </c>
      <c r="B71" s="27" t="s">
        <v>219</v>
      </c>
      <c r="C71" s="28">
        <v>310</v>
      </c>
      <c r="D71" s="29" t="s">
        <v>23</v>
      </c>
      <c r="E71" s="30" t="s">
        <v>16</v>
      </c>
      <c r="F71" s="30" t="s">
        <v>17</v>
      </c>
      <c r="G71" s="31" t="s">
        <v>18</v>
      </c>
      <c r="H71" s="32"/>
      <c r="I71" s="20">
        <f>I72</f>
        <v>636</v>
      </c>
      <c r="J71" s="20">
        <f t="shared" ref="J71:L71" si="15">J72</f>
        <v>0</v>
      </c>
      <c r="K71" s="20">
        <f t="shared" si="15"/>
        <v>626</v>
      </c>
      <c r="L71" s="20">
        <f t="shared" si="15"/>
        <v>0</v>
      </c>
      <c r="M71" s="24">
        <f t="shared" si="2"/>
        <v>98.427672955974842</v>
      </c>
      <c r="N71" s="24"/>
    </row>
    <row r="72" spans="1:14" ht="45">
      <c r="A72" s="19">
        <v>602</v>
      </c>
      <c r="B72" s="35" t="s">
        <v>24</v>
      </c>
      <c r="C72" s="28">
        <v>310</v>
      </c>
      <c r="D72" s="29" t="s">
        <v>23</v>
      </c>
      <c r="E72" s="30" t="s">
        <v>16</v>
      </c>
      <c r="F72" s="30" t="s">
        <v>17</v>
      </c>
      <c r="G72" s="31" t="s">
        <v>43</v>
      </c>
      <c r="H72" s="32">
        <v>240</v>
      </c>
      <c r="I72" s="20">
        <v>636</v>
      </c>
      <c r="J72" s="20">
        <v>0</v>
      </c>
      <c r="K72" s="20">
        <v>626</v>
      </c>
      <c r="L72" s="25">
        <v>0</v>
      </c>
      <c r="M72" s="24">
        <f t="shared" si="2"/>
        <v>98.427672955974842</v>
      </c>
      <c r="N72" s="24"/>
    </row>
    <row r="73" spans="1:14" ht="60">
      <c r="A73" s="19">
        <v>602</v>
      </c>
      <c r="B73" s="27" t="s">
        <v>65</v>
      </c>
      <c r="C73" s="28">
        <v>310</v>
      </c>
      <c r="D73" s="29" t="s">
        <v>63</v>
      </c>
      <c r="E73" s="30" t="s">
        <v>16</v>
      </c>
      <c r="F73" s="30" t="s">
        <v>17</v>
      </c>
      <c r="G73" s="31" t="s">
        <v>18</v>
      </c>
      <c r="H73" s="32"/>
      <c r="I73" s="20">
        <f>SUM(I74:I78)</f>
        <v>31653</v>
      </c>
      <c r="J73" s="20">
        <f t="shared" ref="J73:L73" si="16">SUM(J74:J78)</f>
        <v>0</v>
      </c>
      <c r="K73" s="20">
        <f>SUM(K74:K78)</f>
        <v>31445</v>
      </c>
      <c r="L73" s="20">
        <f t="shared" si="16"/>
        <v>0</v>
      </c>
      <c r="M73" s="24">
        <f t="shared" si="2"/>
        <v>99.342874293115983</v>
      </c>
      <c r="N73" s="24"/>
    </row>
    <row r="74" spans="1:14" ht="30">
      <c r="A74" s="19">
        <v>602</v>
      </c>
      <c r="B74" s="27" t="s">
        <v>56</v>
      </c>
      <c r="C74" s="28">
        <v>310</v>
      </c>
      <c r="D74" s="29" t="s">
        <v>63</v>
      </c>
      <c r="E74" s="30" t="s">
        <v>16</v>
      </c>
      <c r="F74" s="30" t="s">
        <v>17</v>
      </c>
      <c r="G74" s="31" t="s">
        <v>18</v>
      </c>
      <c r="H74" s="32">
        <v>110</v>
      </c>
      <c r="I74" s="20">
        <v>28380</v>
      </c>
      <c r="J74" s="20">
        <v>0</v>
      </c>
      <c r="K74" s="20">
        <v>28287</v>
      </c>
      <c r="L74" s="25">
        <v>0</v>
      </c>
      <c r="M74" s="24">
        <f t="shared" si="2"/>
        <v>99.672304439746298</v>
      </c>
      <c r="N74" s="24"/>
    </row>
    <row r="75" spans="1:14" ht="51" customHeight="1">
      <c r="A75" s="19">
        <v>602</v>
      </c>
      <c r="B75" s="27" t="s">
        <v>24</v>
      </c>
      <c r="C75" s="28">
        <v>310</v>
      </c>
      <c r="D75" s="29" t="s">
        <v>63</v>
      </c>
      <c r="E75" s="30" t="s">
        <v>16</v>
      </c>
      <c r="F75" s="30" t="s">
        <v>17</v>
      </c>
      <c r="G75" s="31" t="s">
        <v>18</v>
      </c>
      <c r="H75" s="32">
        <v>240</v>
      </c>
      <c r="I75" s="20">
        <v>3243</v>
      </c>
      <c r="J75" s="20">
        <v>0</v>
      </c>
      <c r="K75" s="20">
        <v>3128</v>
      </c>
      <c r="L75" s="25">
        <v>0</v>
      </c>
      <c r="M75" s="24">
        <f t="shared" si="2"/>
        <v>96.453900709219852</v>
      </c>
      <c r="N75" s="24"/>
    </row>
    <row r="76" spans="1:14" ht="76.5" customHeight="1">
      <c r="A76" s="19">
        <v>602</v>
      </c>
      <c r="B76" s="35" t="s">
        <v>66</v>
      </c>
      <c r="C76" s="28">
        <v>310</v>
      </c>
      <c r="D76" s="29" t="s">
        <v>63</v>
      </c>
      <c r="E76" s="30" t="s">
        <v>16</v>
      </c>
      <c r="F76" s="30" t="s">
        <v>17</v>
      </c>
      <c r="G76" s="31" t="s">
        <v>18</v>
      </c>
      <c r="H76" s="32">
        <v>630</v>
      </c>
      <c r="I76" s="20">
        <v>0</v>
      </c>
      <c r="J76" s="20">
        <v>0</v>
      </c>
      <c r="K76" s="20">
        <v>0</v>
      </c>
      <c r="L76" s="25">
        <v>0</v>
      </c>
      <c r="M76" s="24" t="e">
        <f t="shared" si="2"/>
        <v>#DIV/0!</v>
      </c>
      <c r="N76" s="24"/>
    </row>
    <row r="77" spans="1:14" ht="19.5" customHeight="1">
      <c r="A77" s="19">
        <v>602</v>
      </c>
      <c r="B77" s="35" t="s">
        <v>52</v>
      </c>
      <c r="C77" s="28">
        <v>310</v>
      </c>
      <c r="D77" s="29" t="s">
        <v>63</v>
      </c>
      <c r="E77" s="30" t="s">
        <v>16</v>
      </c>
      <c r="F77" s="30" t="s">
        <v>17</v>
      </c>
      <c r="G77" s="31" t="s">
        <v>18</v>
      </c>
      <c r="H77" s="32">
        <v>830</v>
      </c>
      <c r="I77" s="20"/>
      <c r="J77" s="20">
        <v>0</v>
      </c>
      <c r="K77" s="20"/>
      <c r="L77" s="25">
        <v>0</v>
      </c>
      <c r="M77" s="24" t="e">
        <f t="shared" si="2"/>
        <v>#DIV/0!</v>
      </c>
      <c r="N77" s="24"/>
    </row>
    <row r="78" spans="1:14" ht="18.75" customHeight="1">
      <c r="A78" s="19">
        <v>602</v>
      </c>
      <c r="B78" s="27" t="s">
        <v>28</v>
      </c>
      <c r="C78" s="28">
        <v>310</v>
      </c>
      <c r="D78" s="29" t="s">
        <v>63</v>
      </c>
      <c r="E78" s="30" t="s">
        <v>16</v>
      </c>
      <c r="F78" s="30" t="s">
        <v>17</v>
      </c>
      <c r="G78" s="31" t="s">
        <v>18</v>
      </c>
      <c r="H78" s="32">
        <v>850</v>
      </c>
      <c r="I78" s="20">
        <v>30</v>
      </c>
      <c r="J78" s="20">
        <v>0</v>
      </c>
      <c r="K78" s="20">
        <v>30</v>
      </c>
      <c r="L78" s="25">
        <v>0</v>
      </c>
      <c r="M78" s="24">
        <f t="shared" si="2"/>
        <v>100</v>
      </c>
      <c r="N78" s="24"/>
    </row>
    <row r="79" spans="1:14" ht="31.5" customHeight="1">
      <c r="A79" s="19">
        <v>602</v>
      </c>
      <c r="B79" s="99" t="s">
        <v>30</v>
      </c>
      <c r="C79" s="28">
        <v>310</v>
      </c>
      <c r="D79" s="29" t="s">
        <v>31</v>
      </c>
      <c r="E79" s="30" t="s">
        <v>16</v>
      </c>
      <c r="F79" s="30" t="s">
        <v>17</v>
      </c>
      <c r="G79" s="31" t="s">
        <v>18</v>
      </c>
      <c r="H79" s="32"/>
      <c r="I79" s="20">
        <f>I80</f>
        <v>69</v>
      </c>
      <c r="J79" s="20">
        <f t="shared" ref="J79:L79" si="17">J80</f>
        <v>0</v>
      </c>
      <c r="K79" s="20">
        <f t="shared" si="17"/>
        <v>69</v>
      </c>
      <c r="L79" s="20">
        <f t="shared" si="17"/>
        <v>0</v>
      </c>
      <c r="M79" s="24">
        <f t="shared" si="2"/>
        <v>100</v>
      </c>
      <c r="N79" s="24"/>
    </row>
    <row r="80" spans="1:14" ht="43.5" customHeight="1">
      <c r="A80" s="19">
        <v>602</v>
      </c>
      <c r="B80" s="99" t="s">
        <v>50</v>
      </c>
      <c r="C80" s="28">
        <v>310</v>
      </c>
      <c r="D80" s="29" t="s">
        <v>31</v>
      </c>
      <c r="E80" s="30" t="s">
        <v>51</v>
      </c>
      <c r="F80" s="30" t="s">
        <v>17</v>
      </c>
      <c r="G80" s="31" t="s">
        <v>18</v>
      </c>
      <c r="H80" s="32"/>
      <c r="I80" s="20">
        <f>I81+I82</f>
        <v>69</v>
      </c>
      <c r="J80" s="20">
        <f t="shared" ref="J80:L80" si="18">J81+J82</f>
        <v>0</v>
      </c>
      <c r="K80" s="20">
        <f t="shared" si="18"/>
        <v>69</v>
      </c>
      <c r="L80" s="20">
        <f t="shared" si="18"/>
        <v>0</v>
      </c>
      <c r="M80" s="24">
        <f t="shared" si="2"/>
        <v>100</v>
      </c>
      <c r="N80" s="24"/>
    </row>
    <row r="81" spans="1:16" ht="43.5" customHeight="1">
      <c r="A81" s="19">
        <v>602</v>
      </c>
      <c r="B81" s="27" t="s">
        <v>24</v>
      </c>
      <c r="C81" s="28">
        <v>310</v>
      </c>
      <c r="D81" s="29" t="s">
        <v>31</v>
      </c>
      <c r="E81" s="30" t="s">
        <v>51</v>
      </c>
      <c r="F81" s="30" t="s">
        <v>17</v>
      </c>
      <c r="G81" s="31" t="s">
        <v>18</v>
      </c>
      <c r="H81" s="32">
        <v>240</v>
      </c>
      <c r="I81" s="20">
        <v>60</v>
      </c>
      <c r="J81" s="20">
        <v>0</v>
      </c>
      <c r="K81" s="20">
        <v>60</v>
      </c>
      <c r="L81" s="25">
        <v>0</v>
      </c>
      <c r="M81" s="24">
        <f t="shared" si="2"/>
        <v>100</v>
      </c>
      <c r="N81" s="24"/>
    </row>
    <row r="82" spans="1:16" ht="23.25" customHeight="1">
      <c r="A82" s="19">
        <v>602</v>
      </c>
      <c r="B82" s="99" t="s">
        <v>52</v>
      </c>
      <c r="C82" s="28">
        <v>310</v>
      </c>
      <c r="D82" s="29" t="s">
        <v>31</v>
      </c>
      <c r="E82" s="30" t="s">
        <v>51</v>
      </c>
      <c r="F82" s="30" t="s">
        <v>17</v>
      </c>
      <c r="G82" s="31" t="s">
        <v>18</v>
      </c>
      <c r="H82" s="32">
        <v>830</v>
      </c>
      <c r="I82" s="20">
        <v>9</v>
      </c>
      <c r="J82" s="20">
        <v>0</v>
      </c>
      <c r="K82" s="20">
        <v>9</v>
      </c>
      <c r="L82" s="25">
        <v>0</v>
      </c>
      <c r="M82" s="24">
        <f t="shared" si="2"/>
        <v>100</v>
      </c>
      <c r="N82" s="24"/>
    </row>
    <row r="83" spans="1:16" ht="18.75" customHeight="1">
      <c r="A83" s="19">
        <v>602</v>
      </c>
      <c r="B83" s="103" t="s">
        <v>67</v>
      </c>
      <c r="C83" s="28">
        <v>311</v>
      </c>
      <c r="D83" s="29"/>
      <c r="E83" s="30"/>
      <c r="F83" s="30"/>
      <c r="G83" s="31"/>
      <c r="H83" s="32"/>
      <c r="I83" s="20">
        <f>I84</f>
        <v>70</v>
      </c>
      <c r="J83" s="20">
        <f t="shared" ref="J83:L84" si="19">J84</f>
        <v>0</v>
      </c>
      <c r="K83" s="20">
        <f t="shared" si="19"/>
        <v>70</v>
      </c>
      <c r="L83" s="20">
        <f t="shared" si="19"/>
        <v>0</v>
      </c>
      <c r="M83" s="24">
        <f t="shared" si="2"/>
        <v>100</v>
      </c>
      <c r="N83" s="24"/>
    </row>
    <row r="84" spans="1:16" ht="58.5" customHeight="1">
      <c r="A84" s="19">
        <v>602</v>
      </c>
      <c r="B84" s="102" t="s">
        <v>62</v>
      </c>
      <c r="C84" s="28">
        <v>311</v>
      </c>
      <c r="D84" s="29" t="s">
        <v>63</v>
      </c>
      <c r="E84" s="30" t="s">
        <v>16</v>
      </c>
      <c r="F84" s="30" t="s">
        <v>17</v>
      </c>
      <c r="G84" s="31" t="s">
        <v>18</v>
      </c>
      <c r="H84" s="32"/>
      <c r="I84" s="20">
        <f>I85</f>
        <v>70</v>
      </c>
      <c r="J84" s="20">
        <f t="shared" si="19"/>
        <v>0</v>
      </c>
      <c r="K84" s="20">
        <f t="shared" si="19"/>
        <v>70</v>
      </c>
      <c r="L84" s="20">
        <f t="shared" si="19"/>
        <v>0</v>
      </c>
      <c r="M84" s="24">
        <f t="shared" ref="M84:N99" si="20">K84/I84*100</f>
        <v>100</v>
      </c>
      <c r="N84" s="24"/>
    </row>
    <row r="85" spans="1:16" ht="33.75" customHeight="1">
      <c r="A85" s="19">
        <v>602</v>
      </c>
      <c r="B85" s="102" t="s">
        <v>24</v>
      </c>
      <c r="C85" s="28">
        <v>311</v>
      </c>
      <c r="D85" s="29" t="s">
        <v>63</v>
      </c>
      <c r="E85" s="30" t="s">
        <v>16</v>
      </c>
      <c r="F85" s="30" t="s">
        <v>17</v>
      </c>
      <c r="G85" s="31" t="s">
        <v>18</v>
      </c>
      <c r="H85" s="32">
        <v>240</v>
      </c>
      <c r="I85" s="20">
        <v>70</v>
      </c>
      <c r="J85" s="20">
        <v>0</v>
      </c>
      <c r="K85" s="20">
        <v>70</v>
      </c>
      <c r="L85" s="25">
        <v>0</v>
      </c>
      <c r="M85" s="24">
        <f t="shared" si="20"/>
        <v>100</v>
      </c>
      <c r="N85" s="24"/>
    </row>
    <row r="86" spans="1:16" ht="45">
      <c r="A86" s="19">
        <v>602</v>
      </c>
      <c r="B86" s="35" t="s">
        <v>68</v>
      </c>
      <c r="C86" s="28">
        <v>314</v>
      </c>
      <c r="D86" s="29"/>
      <c r="E86" s="30"/>
      <c r="F86" s="30"/>
      <c r="G86" s="31"/>
      <c r="H86" s="32"/>
      <c r="I86" s="20">
        <f>I87+I90</f>
        <v>4554</v>
      </c>
      <c r="J86" s="20">
        <f>J87+J90</f>
        <v>1343</v>
      </c>
      <c r="K86" s="20">
        <f>K87+K90</f>
        <v>4514</v>
      </c>
      <c r="L86" s="20">
        <f>L87+L90</f>
        <v>1343</v>
      </c>
      <c r="M86" s="24">
        <f t="shared" si="20"/>
        <v>99.121651295564334</v>
      </c>
      <c r="N86" s="24">
        <f>L86/J86*100</f>
        <v>100</v>
      </c>
    </row>
    <row r="87" spans="1:16" ht="60">
      <c r="A87" s="19">
        <v>602</v>
      </c>
      <c r="B87" s="27" t="s">
        <v>65</v>
      </c>
      <c r="C87" s="28">
        <v>314</v>
      </c>
      <c r="D87" s="29" t="s">
        <v>63</v>
      </c>
      <c r="E87" s="30" t="s">
        <v>16</v>
      </c>
      <c r="F87" s="30" t="s">
        <v>17</v>
      </c>
      <c r="G87" s="31" t="s">
        <v>18</v>
      </c>
      <c r="H87" s="32"/>
      <c r="I87" s="20">
        <f>I88+I89</f>
        <v>3640</v>
      </c>
      <c r="J87" s="20">
        <f t="shared" ref="J87:L87" si="21">J88+J89</f>
        <v>429</v>
      </c>
      <c r="K87" s="20">
        <f t="shared" si="21"/>
        <v>3600</v>
      </c>
      <c r="L87" s="20">
        <f t="shared" si="21"/>
        <v>429</v>
      </c>
      <c r="M87" s="24">
        <f t="shared" si="20"/>
        <v>98.901098901098905</v>
      </c>
      <c r="N87" s="24">
        <f t="shared" si="20"/>
        <v>100</v>
      </c>
    </row>
    <row r="88" spans="1:16" ht="30">
      <c r="A88" s="19">
        <v>602</v>
      </c>
      <c r="B88" s="102" t="s">
        <v>56</v>
      </c>
      <c r="C88" s="28">
        <v>314</v>
      </c>
      <c r="D88" s="29" t="s">
        <v>63</v>
      </c>
      <c r="E88" s="30" t="s">
        <v>16</v>
      </c>
      <c r="F88" s="30" t="s">
        <v>17</v>
      </c>
      <c r="G88" s="31" t="s">
        <v>18</v>
      </c>
      <c r="H88" s="32">
        <v>110</v>
      </c>
      <c r="I88" s="20">
        <v>1919</v>
      </c>
      <c r="J88" s="20">
        <v>429</v>
      </c>
      <c r="K88" s="20">
        <v>1919</v>
      </c>
      <c r="L88" s="20">
        <v>429</v>
      </c>
      <c r="M88" s="24">
        <f t="shared" si="20"/>
        <v>100</v>
      </c>
      <c r="N88" s="24">
        <f t="shared" si="20"/>
        <v>100</v>
      </c>
    </row>
    <row r="89" spans="1:16" ht="45">
      <c r="A89" s="19">
        <v>602</v>
      </c>
      <c r="B89" s="27" t="s">
        <v>24</v>
      </c>
      <c r="C89" s="28">
        <v>314</v>
      </c>
      <c r="D89" s="29" t="s">
        <v>63</v>
      </c>
      <c r="E89" s="30" t="s">
        <v>16</v>
      </c>
      <c r="F89" s="30" t="s">
        <v>17</v>
      </c>
      <c r="G89" s="31" t="s">
        <v>18</v>
      </c>
      <c r="H89" s="32">
        <v>240</v>
      </c>
      <c r="I89" s="20">
        <v>1721</v>
      </c>
      <c r="J89" s="20">
        <v>0</v>
      </c>
      <c r="K89" s="20">
        <v>1681</v>
      </c>
      <c r="L89" s="20">
        <v>0</v>
      </c>
      <c r="M89" s="24">
        <f t="shared" si="20"/>
        <v>97.675769901220221</v>
      </c>
      <c r="N89" s="24"/>
    </row>
    <row r="90" spans="1:16" ht="45">
      <c r="A90" s="34">
        <v>602</v>
      </c>
      <c r="B90" s="35" t="s">
        <v>25</v>
      </c>
      <c r="C90" s="36">
        <v>314</v>
      </c>
      <c r="D90" s="37" t="s">
        <v>26</v>
      </c>
      <c r="E90" s="38" t="s">
        <v>16</v>
      </c>
      <c r="F90" s="38" t="s">
        <v>17</v>
      </c>
      <c r="G90" s="39" t="s">
        <v>18</v>
      </c>
      <c r="H90" s="40"/>
      <c r="I90" s="20">
        <f>I91</f>
        <v>914</v>
      </c>
      <c r="J90" s="20">
        <f>J91</f>
        <v>914</v>
      </c>
      <c r="K90" s="20">
        <f>K91</f>
        <v>914</v>
      </c>
      <c r="L90" s="20">
        <f>L91</f>
        <v>914</v>
      </c>
      <c r="M90" s="24">
        <f t="shared" si="20"/>
        <v>100</v>
      </c>
      <c r="N90" s="24">
        <f t="shared" si="20"/>
        <v>100</v>
      </c>
    </row>
    <row r="91" spans="1:16" ht="30">
      <c r="A91" s="34">
        <v>602</v>
      </c>
      <c r="B91" s="35" t="s">
        <v>69</v>
      </c>
      <c r="C91" s="36">
        <v>314</v>
      </c>
      <c r="D91" s="37" t="s">
        <v>26</v>
      </c>
      <c r="E91" s="38" t="s">
        <v>51</v>
      </c>
      <c r="F91" s="38" t="s">
        <v>17</v>
      </c>
      <c r="G91" s="39" t="s">
        <v>18</v>
      </c>
      <c r="H91" s="40"/>
      <c r="I91" s="20">
        <f>I92+I93</f>
        <v>914</v>
      </c>
      <c r="J91" s="20">
        <f>J92+J93</f>
        <v>914</v>
      </c>
      <c r="K91" s="20">
        <f>K92+K93</f>
        <v>914</v>
      </c>
      <c r="L91" s="20">
        <f>L92+L93</f>
        <v>914</v>
      </c>
      <c r="M91" s="24">
        <f t="shared" si="20"/>
        <v>100</v>
      </c>
      <c r="N91" s="24">
        <f t="shared" si="20"/>
        <v>100</v>
      </c>
    </row>
    <row r="92" spans="1:16" ht="45">
      <c r="A92" s="34">
        <v>602</v>
      </c>
      <c r="B92" s="35" t="s">
        <v>21</v>
      </c>
      <c r="C92" s="36">
        <v>314</v>
      </c>
      <c r="D92" s="37" t="s">
        <v>26</v>
      </c>
      <c r="E92" s="38" t="s">
        <v>51</v>
      </c>
      <c r="F92" s="38" t="s">
        <v>17</v>
      </c>
      <c r="G92" s="39" t="s">
        <v>18</v>
      </c>
      <c r="H92" s="40">
        <v>120</v>
      </c>
      <c r="I92" s="20">
        <v>894</v>
      </c>
      <c r="J92" s="20">
        <v>894</v>
      </c>
      <c r="K92" s="20">
        <v>894</v>
      </c>
      <c r="L92" s="20">
        <v>894</v>
      </c>
      <c r="M92" s="24">
        <f t="shared" si="20"/>
        <v>100</v>
      </c>
      <c r="N92" s="24">
        <f t="shared" si="20"/>
        <v>100</v>
      </c>
    </row>
    <row r="93" spans="1:16" ht="45">
      <c r="A93" s="34">
        <v>602</v>
      </c>
      <c r="B93" s="27" t="s">
        <v>24</v>
      </c>
      <c r="C93" s="36">
        <v>314</v>
      </c>
      <c r="D93" s="37" t="s">
        <v>26</v>
      </c>
      <c r="E93" s="38" t="s">
        <v>51</v>
      </c>
      <c r="F93" s="38" t="s">
        <v>17</v>
      </c>
      <c r="G93" s="39" t="s">
        <v>18</v>
      </c>
      <c r="H93" s="40">
        <v>240</v>
      </c>
      <c r="I93" s="20">
        <v>20</v>
      </c>
      <c r="J93" s="20">
        <v>20</v>
      </c>
      <c r="K93" s="20">
        <v>20</v>
      </c>
      <c r="L93" s="20">
        <v>20</v>
      </c>
      <c r="M93" s="24">
        <f t="shared" si="20"/>
        <v>100</v>
      </c>
      <c r="N93" s="24">
        <f t="shared" si="20"/>
        <v>100</v>
      </c>
    </row>
    <row r="94" spans="1:16" s="60" customFormat="1">
      <c r="A94" s="58">
        <v>602</v>
      </c>
      <c r="B94" s="35" t="s">
        <v>70</v>
      </c>
      <c r="C94" s="36">
        <v>405</v>
      </c>
      <c r="D94" s="37"/>
      <c r="E94" s="38"/>
      <c r="F94" s="38"/>
      <c r="G94" s="39"/>
      <c r="H94" s="40"/>
      <c r="I94" s="20">
        <f>I95</f>
        <v>3408</v>
      </c>
      <c r="J94" s="20">
        <f>J95</f>
        <v>3408</v>
      </c>
      <c r="K94" s="20">
        <f>K95</f>
        <v>1018</v>
      </c>
      <c r="L94" s="20">
        <f>L95</f>
        <v>1018</v>
      </c>
      <c r="M94" s="24">
        <f t="shared" si="20"/>
        <v>29.870892018779344</v>
      </c>
      <c r="N94" s="24">
        <f t="shared" si="20"/>
        <v>29.870892018779344</v>
      </c>
      <c r="O94" s="59"/>
      <c r="P94" s="59"/>
    </row>
    <row r="95" spans="1:16" ht="60">
      <c r="A95" s="34">
        <v>602</v>
      </c>
      <c r="B95" s="35" t="s">
        <v>65</v>
      </c>
      <c r="C95" s="36">
        <v>405</v>
      </c>
      <c r="D95" s="37" t="s">
        <v>63</v>
      </c>
      <c r="E95" s="38" t="s">
        <v>16</v>
      </c>
      <c r="F95" s="38" t="s">
        <v>17</v>
      </c>
      <c r="G95" s="61" t="s">
        <v>18</v>
      </c>
      <c r="H95" s="40"/>
      <c r="I95" s="20">
        <f>SUM(I96:I97)</f>
        <v>3408</v>
      </c>
      <c r="J95" s="20">
        <f>SUM(J96:J97)</f>
        <v>3408</v>
      </c>
      <c r="K95" s="20">
        <f>SUM(K96:K97)</f>
        <v>1018</v>
      </c>
      <c r="L95" s="20">
        <f>SUM(L96:L97)</f>
        <v>1018</v>
      </c>
      <c r="M95" s="24">
        <f t="shared" si="20"/>
        <v>29.870892018779344</v>
      </c>
      <c r="N95" s="24">
        <f t="shared" si="20"/>
        <v>29.870892018779344</v>
      </c>
    </row>
    <row r="96" spans="1:16" ht="45">
      <c r="A96" s="34">
        <v>602</v>
      </c>
      <c r="B96" s="27" t="s">
        <v>21</v>
      </c>
      <c r="C96" s="36">
        <v>405</v>
      </c>
      <c r="D96" s="37" t="s">
        <v>63</v>
      </c>
      <c r="E96" s="38" t="s">
        <v>16</v>
      </c>
      <c r="F96" s="38" t="s">
        <v>17</v>
      </c>
      <c r="G96" s="39" t="s">
        <v>18</v>
      </c>
      <c r="H96" s="40">
        <v>120</v>
      </c>
      <c r="I96" s="20">
        <v>51</v>
      </c>
      <c r="J96" s="20">
        <v>51</v>
      </c>
      <c r="K96" s="25">
        <v>15</v>
      </c>
      <c r="L96" s="25">
        <v>15</v>
      </c>
      <c r="M96" s="24">
        <f t="shared" si="20"/>
        <v>29.411764705882355</v>
      </c>
      <c r="N96" s="24">
        <f t="shared" si="20"/>
        <v>29.411764705882355</v>
      </c>
    </row>
    <row r="97" spans="1:14" ht="45">
      <c r="A97" s="34">
        <v>602</v>
      </c>
      <c r="B97" s="27" t="s">
        <v>24</v>
      </c>
      <c r="C97" s="36">
        <v>405</v>
      </c>
      <c r="D97" s="37" t="s">
        <v>63</v>
      </c>
      <c r="E97" s="38" t="s">
        <v>16</v>
      </c>
      <c r="F97" s="38" t="s">
        <v>17</v>
      </c>
      <c r="G97" s="39" t="s">
        <v>18</v>
      </c>
      <c r="H97" s="40">
        <v>240</v>
      </c>
      <c r="I97" s="20">
        <v>3357</v>
      </c>
      <c r="J97" s="20">
        <v>3357</v>
      </c>
      <c r="K97" s="25">
        <v>1003</v>
      </c>
      <c r="L97" s="25">
        <v>1003</v>
      </c>
      <c r="M97" s="24">
        <f t="shared" si="20"/>
        <v>29.877867143282693</v>
      </c>
      <c r="N97" s="24">
        <f t="shared" si="20"/>
        <v>29.877867143282693</v>
      </c>
    </row>
    <row r="98" spans="1:14">
      <c r="A98" s="19">
        <v>602</v>
      </c>
      <c r="B98" s="27" t="s">
        <v>71</v>
      </c>
      <c r="C98" s="28">
        <v>408</v>
      </c>
      <c r="D98" s="29"/>
      <c r="E98" s="30"/>
      <c r="F98" s="30"/>
      <c r="G98" s="31"/>
      <c r="H98" s="32"/>
      <c r="I98" s="20">
        <f t="shared" ref="I98:L100" si="22">I99</f>
        <v>5854</v>
      </c>
      <c r="J98" s="20">
        <f t="shared" si="22"/>
        <v>0</v>
      </c>
      <c r="K98" s="20">
        <f t="shared" si="22"/>
        <v>5715</v>
      </c>
      <c r="L98" s="20">
        <f t="shared" si="22"/>
        <v>0</v>
      </c>
      <c r="M98" s="24">
        <f t="shared" si="20"/>
        <v>97.625555175948065</v>
      </c>
      <c r="N98" s="24"/>
    </row>
    <row r="99" spans="1:14" ht="30">
      <c r="A99" s="19">
        <v>602</v>
      </c>
      <c r="B99" s="27" t="s">
        <v>72</v>
      </c>
      <c r="C99" s="28">
        <v>408</v>
      </c>
      <c r="D99" s="29" t="s">
        <v>73</v>
      </c>
      <c r="E99" s="30" t="s">
        <v>16</v>
      </c>
      <c r="F99" s="30" t="s">
        <v>17</v>
      </c>
      <c r="G99" s="31" t="s">
        <v>18</v>
      </c>
      <c r="H99" s="32"/>
      <c r="I99" s="20">
        <f>I100+I102</f>
        <v>5854</v>
      </c>
      <c r="J99" s="20">
        <f t="shared" ref="J99:L99" si="23">J100+J102</f>
        <v>0</v>
      </c>
      <c r="K99" s="20">
        <f t="shared" si="23"/>
        <v>5715</v>
      </c>
      <c r="L99" s="20">
        <f t="shared" si="23"/>
        <v>0</v>
      </c>
      <c r="M99" s="24">
        <f t="shared" si="20"/>
        <v>97.625555175948065</v>
      </c>
      <c r="N99" s="24"/>
    </row>
    <row r="100" spans="1:14" ht="30">
      <c r="A100" s="19">
        <v>602</v>
      </c>
      <c r="B100" s="27" t="s">
        <v>74</v>
      </c>
      <c r="C100" s="28">
        <v>408</v>
      </c>
      <c r="D100" s="29" t="s">
        <v>73</v>
      </c>
      <c r="E100" s="30" t="s">
        <v>20</v>
      </c>
      <c r="F100" s="30" t="s">
        <v>17</v>
      </c>
      <c r="G100" s="31" t="s">
        <v>18</v>
      </c>
      <c r="H100" s="32"/>
      <c r="I100" s="20">
        <f t="shared" si="22"/>
        <v>4216</v>
      </c>
      <c r="J100" s="20">
        <f t="shared" si="22"/>
        <v>0</v>
      </c>
      <c r="K100" s="20">
        <f t="shared" si="22"/>
        <v>4216</v>
      </c>
      <c r="L100" s="20">
        <f t="shared" si="22"/>
        <v>0</v>
      </c>
      <c r="M100" s="24">
        <f t="shared" ref="M100:N168" si="24">K100/I100*100</f>
        <v>100</v>
      </c>
      <c r="N100" s="24"/>
    </row>
    <row r="101" spans="1:14" ht="60">
      <c r="A101" s="19">
        <v>602</v>
      </c>
      <c r="B101" s="27" t="s">
        <v>75</v>
      </c>
      <c r="C101" s="28">
        <v>408</v>
      </c>
      <c r="D101" s="29" t="s">
        <v>73</v>
      </c>
      <c r="E101" s="30" t="s">
        <v>20</v>
      </c>
      <c r="F101" s="30" t="s">
        <v>17</v>
      </c>
      <c r="G101" s="31" t="s">
        <v>18</v>
      </c>
      <c r="H101" s="32">
        <v>810</v>
      </c>
      <c r="I101" s="20">
        <v>4216</v>
      </c>
      <c r="J101" s="20">
        <v>0</v>
      </c>
      <c r="K101" s="25">
        <v>4216</v>
      </c>
      <c r="L101" s="25">
        <v>0</v>
      </c>
      <c r="M101" s="24">
        <f t="shared" si="24"/>
        <v>100</v>
      </c>
      <c r="N101" s="24"/>
    </row>
    <row r="102" spans="1:14" ht="75">
      <c r="A102" s="19">
        <v>602</v>
      </c>
      <c r="B102" s="27" t="s">
        <v>76</v>
      </c>
      <c r="C102" s="28">
        <v>408</v>
      </c>
      <c r="D102" s="29" t="s">
        <v>73</v>
      </c>
      <c r="E102" s="30" t="s">
        <v>42</v>
      </c>
      <c r="F102" s="30" t="s">
        <v>17</v>
      </c>
      <c r="G102" s="31" t="s">
        <v>18</v>
      </c>
      <c r="H102" s="32"/>
      <c r="I102" s="20">
        <f>I103+I104</f>
        <v>1638</v>
      </c>
      <c r="J102" s="20">
        <f t="shared" ref="J102:L102" si="25">J103+J104</f>
        <v>0</v>
      </c>
      <c r="K102" s="20">
        <f t="shared" si="25"/>
        <v>1499</v>
      </c>
      <c r="L102" s="20">
        <f t="shared" si="25"/>
        <v>0</v>
      </c>
      <c r="M102" s="24">
        <f t="shared" si="24"/>
        <v>91.514041514041509</v>
      </c>
      <c r="N102" s="24"/>
    </row>
    <row r="103" spans="1:14" ht="30">
      <c r="A103" s="19">
        <v>602</v>
      </c>
      <c r="B103" s="27" t="s">
        <v>56</v>
      </c>
      <c r="C103" s="28">
        <v>408</v>
      </c>
      <c r="D103" s="29" t="s">
        <v>73</v>
      </c>
      <c r="E103" s="30" t="s">
        <v>42</v>
      </c>
      <c r="F103" s="30" t="s">
        <v>17</v>
      </c>
      <c r="G103" s="31" t="s">
        <v>18</v>
      </c>
      <c r="H103" s="32">
        <v>110</v>
      </c>
      <c r="I103" s="20">
        <v>1230</v>
      </c>
      <c r="J103" s="20">
        <v>0</v>
      </c>
      <c r="K103" s="25">
        <v>1203</v>
      </c>
      <c r="L103" s="25">
        <v>0</v>
      </c>
      <c r="M103" s="24">
        <f t="shared" si="24"/>
        <v>97.804878048780481</v>
      </c>
      <c r="N103" s="24"/>
    </row>
    <row r="104" spans="1:14" ht="45">
      <c r="A104" s="19">
        <v>602</v>
      </c>
      <c r="B104" s="27" t="s">
        <v>24</v>
      </c>
      <c r="C104" s="28">
        <v>408</v>
      </c>
      <c r="D104" s="29" t="s">
        <v>73</v>
      </c>
      <c r="E104" s="30" t="s">
        <v>42</v>
      </c>
      <c r="F104" s="30" t="s">
        <v>17</v>
      </c>
      <c r="G104" s="31" t="s">
        <v>18</v>
      </c>
      <c r="H104" s="32">
        <v>240</v>
      </c>
      <c r="I104" s="20">
        <v>408</v>
      </c>
      <c r="J104" s="20">
        <v>0</v>
      </c>
      <c r="K104" s="25">
        <v>296</v>
      </c>
      <c r="L104" s="25">
        <v>0</v>
      </c>
      <c r="M104" s="24">
        <f t="shared" si="24"/>
        <v>72.549019607843135</v>
      </c>
      <c r="N104" s="24"/>
    </row>
    <row r="105" spans="1:14">
      <c r="A105" s="19">
        <v>602</v>
      </c>
      <c r="B105" s="27" t="s">
        <v>77</v>
      </c>
      <c r="C105" s="28">
        <v>409</v>
      </c>
      <c r="D105" s="29"/>
      <c r="E105" s="30"/>
      <c r="F105" s="30"/>
      <c r="G105" s="31"/>
      <c r="H105" s="32"/>
      <c r="I105" s="20">
        <f>I106+I109+I111</f>
        <v>249442</v>
      </c>
      <c r="J105" s="20">
        <f t="shared" ref="J105:L105" si="26">J106+J109+J111</f>
        <v>133659</v>
      </c>
      <c r="K105" s="20">
        <f t="shared" si="26"/>
        <v>239451</v>
      </c>
      <c r="L105" s="20">
        <f t="shared" si="26"/>
        <v>125990</v>
      </c>
      <c r="M105" s="24">
        <f t="shared" si="24"/>
        <v>95.994660081301461</v>
      </c>
      <c r="N105" s="24">
        <f>L105/J105*100</f>
        <v>94.26226441915621</v>
      </c>
    </row>
    <row r="106" spans="1:14" ht="90">
      <c r="A106" s="19">
        <v>602</v>
      </c>
      <c r="B106" s="102" t="s">
        <v>225</v>
      </c>
      <c r="C106" s="28">
        <v>409</v>
      </c>
      <c r="D106" s="29" t="s">
        <v>78</v>
      </c>
      <c r="E106" s="30" t="s">
        <v>16</v>
      </c>
      <c r="F106" s="30" t="s">
        <v>17</v>
      </c>
      <c r="G106" s="31" t="s">
        <v>18</v>
      </c>
      <c r="H106" s="32"/>
      <c r="I106" s="20">
        <f>I107+I108</f>
        <v>236209</v>
      </c>
      <c r="J106" s="20">
        <f>J107+J108</f>
        <v>122563</v>
      </c>
      <c r="K106" s="20">
        <f>K107+K108</f>
        <v>226352</v>
      </c>
      <c r="L106" s="20">
        <f>L107+L108</f>
        <v>114894</v>
      </c>
      <c r="M106" s="24">
        <f t="shared" si="24"/>
        <v>95.827000664665619</v>
      </c>
      <c r="N106" s="24">
        <f>L106/J106*100</f>
        <v>93.742809820255701</v>
      </c>
    </row>
    <row r="107" spans="1:14" ht="45">
      <c r="A107" s="19">
        <v>602</v>
      </c>
      <c r="B107" s="27" t="s">
        <v>24</v>
      </c>
      <c r="C107" s="28">
        <v>409</v>
      </c>
      <c r="D107" s="29" t="s">
        <v>78</v>
      </c>
      <c r="E107" s="30" t="s">
        <v>16</v>
      </c>
      <c r="F107" s="30" t="s">
        <v>17</v>
      </c>
      <c r="G107" s="31" t="s">
        <v>18</v>
      </c>
      <c r="H107" s="32">
        <v>240</v>
      </c>
      <c r="I107" s="20">
        <v>148212</v>
      </c>
      <c r="J107" s="20">
        <v>122563</v>
      </c>
      <c r="K107" s="20">
        <v>140255</v>
      </c>
      <c r="L107" s="20">
        <v>114894</v>
      </c>
      <c r="M107" s="24">
        <f t="shared" si="24"/>
        <v>94.631338892937151</v>
      </c>
      <c r="N107" s="24">
        <f>L107/J107*100</f>
        <v>93.742809820255701</v>
      </c>
    </row>
    <row r="108" spans="1:14">
      <c r="A108" s="19">
        <v>602</v>
      </c>
      <c r="B108" s="27" t="s">
        <v>44</v>
      </c>
      <c r="C108" s="28">
        <v>409</v>
      </c>
      <c r="D108" s="29" t="s">
        <v>78</v>
      </c>
      <c r="E108" s="30" t="s">
        <v>16</v>
      </c>
      <c r="F108" s="30" t="s">
        <v>17</v>
      </c>
      <c r="G108" s="31" t="s">
        <v>18</v>
      </c>
      <c r="H108" s="32">
        <v>610</v>
      </c>
      <c r="I108" s="20">
        <v>87997</v>
      </c>
      <c r="J108" s="20">
        <v>0</v>
      </c>
      <c r="K108" s="20">
        <v>86097</v>
      </c>
      <c r="L108" s="20">
        <v>0</v>
      </c>
      <c r="M108" s="24">
        <f t="shared" si="24"/>
        <v>97.840835483027831</v>
      </c>
      <c r="N108" s="24"/>
    </row>
    <row r="109" spans="1:14" ht="45">
      <c r="A109" s="19">
        <v>602</v>
      </c>
      <c r="B109" s="27" t="s">
        <v>219</v>
      </c>
      <c r="C109" s="36">
        <v>409</v>
      </c>
      <c r="D109" s="29" t="s">
        <v>23</v>
      </c>
      <c r="E109" s="30" t="s">
        <v>16</v>
      </c>
      <c r="F109" s="30" t="s">
        <v>17</v>
      </c>
      <c r="G109" s="61" t="s">
        <v>18</v>
      </c>
      <c r="H109" s="32"/>
      <c r="I109" s="20">
        <f>I110</f>
        <v>460</v>
      </c>
      <c r="J109" s="20">
        <f>J110</f>
        <v>0</v>
      </c>
      <c r="K109" s="20">
        <f>K110</f>
        <v>460</v>
      </c>
      <c r="L109" s="20">
        <f>L110</f>
        <v>0</v>
      </c>
      <c r="M109" s="24">
        <f t="shared" si="24"/>
        <v>100</v>
      </c>
      <c r="N109" s="24"/>
    </row>
    <row r="110" spans="1:14">
      <c r="A110" s="19">
        <v>602</v>
      </c>
      <c r="B110" s="52" t="s">
        <v>44</v>
      </c>
      <c r="C110" s="36">
        <v>409</v>
      </c>
      <c r="D110" s="29" t="s">
        <v>23</v>
      </c>
      <c r="E110" s="30" t="s">
        <v>16</v>
      </c>
      <c r="F110" s="30" t="s">
        <v>17</v>
      </c>
      <c r="G110" s="61" t="s">
        <v>18</v>
      </c>
      <c r="H110" s="32">
        <v>610</v>
      </c>
      <c r="I110" s="20">
        <v>460</v>
      </c>
      <c r="J110" s="20">
        <v>0</v>
      </c>
      <c r="K110" s="25">
        <v>460</v>
      </c>
      <c r="L110" s="25">
        <v>0</v>
      </c>
      <c r="M110" s="24">
        <f t="shared" si="24"/>
        <v>100</v>
      </c>
      <c r="N110" s="24"/>
    </row>
    <row r="111" spans="1:14" ht="45">
      <c r="A111" s="34">
        <v>602</v>
      </c>
      <c r="B111" s="35" t="s">
        <v>79</v>
      </c>
      <c r="C111" s="36">
        <v>409</v>
      </c>
      <c r="D111" s="37" t="s">
        <v>80</v>
      </c>
      <c r="E111" s="38" t="s">
        <v>16</v>
      </c>
      <c r="F111" s="38" t="s">
        <v>17</v>
      </c>
      <c r="G111" s="61" t="s">
        <v>18</v>
      </c>
      <c r="H111" s="40"/>
      <c r="I111" s="20">
        <f>I112</f>
        <v>12773</v>
      </c>
      <c r="J111" s="20">
        <f>J112</f>
        <v>11096</v>
      </c>
      <c r="K111" s="20">
        <f>K112</f>
        <v>12639</v>
      </c>
      <c r="L111" s="20">
        <f>L112</f>
        <v>11096</v>
      </c>
      <c r="M111" s="24">
        <f t="shared" si="24"/>
        <v>98.950912080169104</v>
      </c>
      <c r="N111" s="24">
        <f>L111/J111*100</f>
        <v>100</v>
      </c>
    </row>
    <row r="112" spans="1:14" ht="45">
      <c r="A112" s="34">
        <v>602</v>
      </c>
      <c r="B112" s="35" t="s">
        <v>24</v>
      </c>
      <c r="C112" s="36">
        <v>409</v>
      </c>
      <c r="D112" s="37" t="s">
        <v>80</v>
      </c>
      <c r="E112" s="38" t="s">
        <v>16</v>
      </c>
      <c r="F112" s="38" t="s">
        <v>17</v>
      </c>
      <c r="G112" s="61" t="s">
        <v>18</v>
      </c>
      <c r="H112" s="40">
        <v>240</v>
      </c>
      <c r="I112" s="20">
        <v>12773</v>
      </c>
      <c r="J112" s="20">
        <v>11096</v>
      </c>
      <c r="K112" s="25">
        <v>12639</v>
      </c>
      <c r="L112" s="25">
        <v>11096</v>
      </c>
      <c r="M112" s="24">
        <f t="shared" si="24"/>
        <v>98.950912080169104</v>
      </c>
      <c r="N112" s="24">
        <f>L112/J112*100</f>
        <v>100</v>
      </c>
    </row>
    <row r="113" spans="1:14" ht="30">
      <c r="A113" s="19">
        <v>602</v>
      </c>
      <c r="B113" s="62" t="s">
        <v>81</v>
      </c>
      <c r="C113" s="28">
        <v>412</v>
      </c>
      <c r="D113" s="29"/>
      <c r="E113" s="30"/>
      <c r="F113" s="30"/>
      <c r="G113" s="31"/>
      <c r="H113" s="32"/>
      <c r="I113" s="26">
        <f>I114+I119+I126+I130+I123+I117+I134</f>
        <v>26917</v>
      </c>
      <c r="J113" s="26">
        <f t="shared" ref="J113:L113" si="27">J114+J119+J126+J130+J123+J117+J134</f>
        <v>1798</v>
      </c>
      <c r="K113" s="26">
        <f t="shared" si="27"/>
        <v>16262</v>
      </c>
      <c r="L113" s="26">
        <f t="shared" si="27"/>
        <v>1798</v>
      </c>
      <c r="M113" s="24">
        <f t="shared" si="24"/>
        <v>60.415350893487386</v>
      </c>
      <c r="N113" s="24">
        <f>L113/J113*100</f>
        <v>100</v>
      </c>
    </row>
    <row r="114" spans="1:14" ht="75">
      <c r="A114" s="19">
        <v>602</v>
      </c>
      <c r="B114" s="102" t="s">
        <v>226</v>
      </c>
      <c r="C114" s="28">
        <v>412</v>
      </c>
      <c r="D114" s="29" t="s">
        <v>82</v>
      </c>
      <c r="E114" s="30" t="s">
        <v>16</v>
      </c>
      <c r="F114" s="30" t="s">
        <v>17</v>
      </c>
      <c r="G114" s="31" t="s">
        <v>18</v>
      </c>
      <c r="H114" s="32"/>
      <c r="I114" s="20">
        <f>I115+I116</f>
        <v>2062</v>
      </c>
      <c r="J114" s="20">
        <f>J115+J116</f>
        <v>0</v>
      </c>
      <c r="K114" s="20">
        <f>K115+K116</f>
        <v>2060</v>
      </c>
      <c r="L114" s="20">
        <f>L115+L116</f>
        <v>0</v>
      </c>
      <c r="M114" s="24">
        <f t="shared" si="24"/>
        <v>99.903006789524724</v>
      </c>
      <c r="N114" s="24"/>
    </row>
    <row r="115" spans="1:14" ht="45">
      <c r="A115" s="19">
        <v>602</v>
      </c>
      <c r="B115" s="27" t="s">
        <v>24</v>
      </c>
      <c r="C115" s="28">
        <v>412</v>
      </c>
      <c r="D115" s="29" t="s">
        <v>82</v>
      </c>
      <c r="E115" s="30" t="s">
        <v>16</v>
      </c>
      <c r="F115" s="30" t="s">
        <v>17</v>
      </c>
      <c r="G115" s="31" t="s">
        <v>18</v>
      </c>
      <c r="H115" s="32">
        <v>240</v>
      </c>
      <c r="I115" s="20">
        <v>112</v>
      </c>
      <c r="J115" s="20">
        <v>0</v>
      </c>
      <c r="K115" s="20">
        <v>110</v>
      </c>
      <c r="L115" s="20">
        <v>0</v>
      </c>
      <c r="M115" s="24">
        <f t="shared" si="24"/>
        <v>98.214285714285708</v>
      </c>
      <c r="N115" s="24"/>
    </row>
    <row r="116" spans="1:14" ht="78.75" customHeight="1">
      <c r="A116" s="19">
        <v>602</v>
      </c>
      <c r="B116" s="102" t="s">
        <v>83</v>
      </c>
      <c r="C116" s="28">
        <v>412</v>
      </c>
      <c r="D116" s="29" t="s">
        <v>82</v>
      </c>
      <c r="E116" s="30" t="s">
        <v>16</v>
      </c>
      <c r="F116" s="30" t="s">
        <v>17</v>
      </c>
      <c r="G116" s="31" t="s">
        <v>18</v>
      </c>
      <c r="H116" s="32">
        <v>630</v>
      </c>
      <c r="I116" s="20">
        <v>1950</v>
      </c>
      <c r="J116" s="20">
        <v>0</v>
      </c>
      <c r="K116" s="20">
        <v>1950</v>
      </c>
      <c r="L116" s="20">
        <v>0</v>
      </c>
      <c r="M116" s="24">
        <f t="shared" si="24"/>
        <v>100</v>
      </c>
      <c r="N116" s="24"/>
    </row>
    <row r="117" spans="1:14" ht="45">
      <c r="A117" s="19">
        <v>602</v>
      </c>
      <c r="B117" s="27" t="s">
        <v>219</v>
      </c>
      <c r="C117" s="28">
        <v>412</v>
      </c>
      <c r="D117" s="29" t="s">
        <v>23</v>
      </c>
      <c r="E117" s="30" t="s">
        <v>16</v>
      </c>
      <c r="F117" s="30" t="s">
        <v>17</v>
      </c>
      <c r="G117" s="61" t="s">
        <v>18</v>
      </c>
      <c r="H117" s="32"/>
      <c r="I117" s="20">
        <f>I118</f>
        <v>14</v>
      </c>
      <c r="J117" s="20">
        <f>J118</f>
        <v>0</v>
      </c>
      <c r="K117" s="20">
        <f>K118</f>
        <v>14</v>
      </c>
      <c r="L117" s="20">
        <f>L118</f>
        <v>0</v>
      </c>
      <c r="M117" s="24">
        <f t="shared" si="24"/>
        <v>100</v>
      </c>
      <c r="N117" s="24"/>
    </row>
    <row r="118" spans="1:14">
      <c r="A118" s="19">
        <v>602</v>
      </c>
      <c r="B118" s="52" t="s">
        <v>44</v>
      </c>
      <c r="C118" s="28">
        <v>412</v>
      </c>
      <c r="D118" s="29" t="s">
        <v>23</v>
      </c>
      <c r="E118" s="30" t="s">
        <v>16</v>
      </c>
      <c r="F118" s="30" t="s">
        <v>17</v>
      </c>
      <c r="G118" s="61" t="s">
        <v>18</v>
      </c>
      <c r="H118" s="32">
        <v>610</v>
      </c>
      <c r="I118" s="20">
        <v>14</v>
      </c>
      <c r="J118" s="20">
        <v>0</v>
      </c>
      <c r="K118" s="25">
        <v>14</v>
      </c>
      <c r="L118" s="25">
        <v>0</v>
      </c>
      <c r="M118" s="24">
        <f t="shared" si="24"/>
        <v>100</v>
      </c>
      <c r="N118" s="24"/>
    </row>
    <row r="119" spans="1:14" ht="75">
      <c r="A119" s="19">
        <v>602</v>
      </c>
      <c r="B119" s="102" t="s">
        <v>84</v>
      </c>
      <c r="C119" s="36">
        <v>412</v>
      </c>
      <c r="D119" s="29" t="s">
        <v>85</v>
      </c>
      <c r="E119" s="30" t="s">
        <v>16</v>
      </c>
      <c r="F119" s="30" t="s">
        <v>17</v>
      </c>
      <c r="G119" s="39" t="s">
        <v>18</v>
      </c>
      <c r="H119" s="32"/>
      <c r="I119" s="20">
        <f>I120+I121+I122</f>
        <v>9970</v>
      </c>
      <c r="J119" s="20">
        <f t="shared" ref="J119:L119" si="28">J120+J121+J122</f>
        <v>934</v>
      </c>
      <c r="K119" s="20">
        <f t="shared" si="28"/>
        <v>2309</v>
      </c>
      <c r="L119" s="20">
        <f t="shared" si="28"/>
        <v>934</v>
      </c>
      <c r="M119" s="24">
        <f t="shared" si="24"/>
        <v>23.159478435305918</v>
      </c>
      <c r="N119" s="24">
        <f t="shared" si="24"/>
        <v>100</v>
      </c>
    </row>
    <row r="120" spans="1:14" ht="30">
      <c r="A120" s="19">
        <v>602</v>
      </c>
      <c r="B120" s="27" t="s">
        <v>56</v>
      </c>
      <c r="C120" s="28">
        <v>412</v>
      </c>
      <c r="D120" s="29" t="s">
        <v>85</v>
      </c>
      <c r="E120" s="30" t="s">
        <v>16</v>
      </c>
      <c r="F120" s="30" t="s">
        <v>17</v>
      </c>
      <c r="G120" s="31" t="s">
        <v>18</v>
      </c>
      <c r="H120" s="32">
        <v>110</v>
      </c>
      <c r="I120" s="20">
        <v>111</v>
      </c>
      <c r="J120" s="20">
        <v>0</v>
      </c>
      <c r="K120" s="25">
        <v>111</v>
      </c>
      <c r="L120" s="25">
        <v>0</v>
      </c>
      <c r="M120" s="24">
        <f t="shared" si="24"/>
        <v>100</v>
      </c>
      <c r="N120" s="24"/>
    </row>
    <row r="121" spans="1:14" ht="45">
      <c r="A121" s="19">
        <v>602</v>
      </c>
      <c r="B121" s="27" t="s">
        <v>24</v>
      </c>
      <c r="C121" s="28">
        <v>412</v>
      </c>
      <c r="D121" s="29" t="s">
        <v>85</v>
      </c>
      <c r="E121" s="30" t="s">
        <v>16</v>
      </c>
      <c r="F121" s="30" t="s">
        <v>17</v>
      </c>
      <c r="G121" s="31" t="s">
        <v>18</v>
      </c>
      <c r="H121" s="32">
        <v>240</v>
      </c>
      <c r="I121" s="20">
        <v>9753</v>
      </c>
      <c r="J121" s="20">
        <v>934</v>
      </c>
      <c r="K121" s="25">
        <v>2092</v>
      </c>
      <c r="L121" s="25">
        <v>934</v>
      </c>
      <c r="M121" s="24">
        <f t="shared" si="24"/>
        <v>21.449810314774943</v>
      </c>
      <c r="N121" s="24">
        <f t="shared" si="24"/>
        <v>100</v>
      </c>
    </row>
    <row r="122" spans="1:14" ht="45">
      <c r="A122" s="19">
        <v>602</v>
      </c>
      <c r="B122" s="99" t="s">
        <v>60</v>
      </c>
      <c r="C122" s="28">
        <v>412</v>
      </c>
      <c r="D122" s="29" t="s">
        <v>85</v>
      </c>
      <c r="E122" s="30" t="s">
        <v>16</v>
      </c>
      <c r="F122" s="30" t="s">
        <v>17</v>
      </c>
      <c r="G122" s="31" t="s">
        <v>18</v>
      </c>
      <c r="H122" s="32">
        <v>320</v>
      </c>
      <c r="I122" s="20">
        <v>106</v>
      </c>
      <c r="J122" s="20">
        <v>0</v>
      </c>
      <c r="K122" s="25">
        <v>106</v>
      </c>
      <c r="L122" s="25">
        <v>0</v>
      </c>
      <c r="M122" s="24">
        <f t="shared" si="24"/>
        <v>100</v>
      </c>
      <c r="N122" s="24"/>
    </row>
    <row r="123" spans="1:14" ht="75">
      <c r="A123" s="19">
        <v>602</v>
      </c>
      <c r="B123" s="102" t="s">
        <v>86</v>
      </c>
      <c r="C123" s="28">
        <v>412</v>
      </c>
      <c r="D123" s="29" t="s">
        <v>87</v>
      </c>
      <c r="E123" s="30" t="s">
        <v>88</v>
      </c>
      <c r="F123" s="30" t="s">
        <v>17</v>
      </c>
      <c r="G123" s="31" t="s">
        <v>18</v>
      </c>
      <c r="H123" s="32"/>
      <c r="I123" s="20">
        <f>I124+I125</f>
        <v>11124</v>
      </c>
      <c r="J123" s="20">
        <f t="shared" ref="J123:L123" si="29">J124+J125</f>
        <v>0</v>
      </c>
      <c r="K123" s="20">
        <f t="shared" si="29"/>
        <v>8512</v>
      </c>
      <c r="L123" s="20">
        <f t="shared" si="29"/>
        <v>0</v>
      </c>
      <c r="M123" s="24">
        <f t="shared" si="24"/>
        <v>76.519237684286225</v>
      </c>
      <c r="N123" s="24"/>
    </row>
    <row r="124" spans="1:14">
      <c r="A124" s="19">
        <v>602</v>
      </c>
      <c r="B124" s="62" t="s">
        <v>89</v>
      </c>
      <c r="C124" s="28">
        <v>412</v>
      </c>
      <c r="D124" s="29" t="s">
        <v>87</v>
      </c>
      <c r="E124" s="30" t="s">
        <v>16</v>
      </c>
      <c r="F124" s="30" t="s">
        <v>17</v>
      </c>
      <c r="G124" s="31" t="s">
        <v>18</v>
      </c>
      <c r="H124" s="32">
        <v>410</v>
      </c>
      <c r="I124" s="20">
        <v>3266</v>
      </c>
      <c r="J124" s="20">
        <v>0</v>
      </c>
      <c r="K124" s="20">
        <v>688</v>
      </c>
      <c r="L124" s="20">
        <v>0</v>
      </c>
      <c r="M124" s="24">
        <f t="shared" si="24"/>
        <v>21.06552357624005</v>
      </c>
      <c r="N124" s="24"/>
    </row>
    <row r="125" spans="1:14">
      <c r="A125" s="19">
        <v>602</v>
      </c>
      <c r="B125" s="52" t="s">
        <v>44</v>
      </c>
      <c r="C125" s="28">
        <v>412</v>
      </c>
      <c r="D125" s="29" t="s">
        <v>87</v>
      </c>
      <c r="E125" s="30" t="s">
        <v>16</v>
      </c>
      <c r="F125" s="30" t="s">
        <v>17</v>
      </c>
      <c r="G125" s="31" t="s">
        <v>18</v>
      </c>
      <c r="H125" s="32">
        <v>610</v>
      </c>
      <c r="I125" s="20">
        <v>7858</v>
      </c>
      <c r="J125" s="20">
        <v>0</v>
      </c>
      <c r="K125" s="25">
        <v>7824</v>
      </c>
      <c r="L125" s="25">
        <v>0</v>
      </c>
      <c r="M125" s="24">
        <f t="shared" si="24"/>
        <v>99.567319928735046</v>
      </c>
      <c r="N125" s="24"/>
    </row>
    <row r="126" spans="1:14" ht="120.75" customHeight="1">
      <c r="A126" s="19">
        <v>602</v>
      </c>
      <c r="B126" s="104" t="s">
        <v>213</v>
      </c>
      <c r="C126" s="28">
        <v>412</v>
      </c>
      <c r="D126" s="29" t="s">
        <v>90</v>
      </c>
      <c r="E126" s="30" t="s">
        <v>16</v>
      </c>
      <c r="F126" s="30" t="s">
        <v>17</v>
      </c>
      <c r="G126" s="31" t="s">
        <v>18</v>
      </c>
      <c r="H126" s="32"/>
      <c r="I126" s="20">
        <f>SUM(I127:I129)</f>
        <v>822</v>
      </c>
      <c r="J126" s="20">
        <f t="shared" ref="J126:L126" si="30">SUM(J127:J129)</f>
        <v>0</v>
      </c>
      <c r="K126" s="20">
        <f t="shared" si="30"/>
        <v>442</v>
      </c>
      <c r="L126" s="20">
        <f t="shared" si="30"/>
        <v>0</v>
      </c>
      <c r="M126" s="24">
        <f t="shared" si="24"/>
        <v>53.771289537712896</v>
      </c>
      <c r="N126" s="24"/>
    </row>
    <row r="127" spans="1:14" ht="30">
      <c r="A127" s="19">
        <v>602</v>
      </c>
      <c r="B127" s="27" t="s">
        <v>56</v>
      </c>
      <c r="C127" s="28">
        <v>412</v>
      </c>
      <c r="D127" s="29" t="s">
        <v>90</v>
      </c>
      <c r="E127" s="30" t="s">
        <v>16</v>
      </c>
      <c r="F127" s="30" t="s">
        <v>17</v>
      </c>
      <c r="G127" s="31" t="s">
        <v>18</v>
      </c>
      <c r="H127" s="32">
        <v>110</v>
      </c>
      <c r="I127" s="20">
        <v>155</v>
      </c>
      <c r="J127" s="20">
        <v>0</v>
      </c>
      <c r="K127" s="25">
        <v>155</v>
      </c>
      <c r="L127" s="25">
        <v>0</v>
      </c>
      <c r="M127" s="24">
        <f t="shared" si="24"/>
        <v>100</v>
      </c>
      <c r="N127" s="24"/>
    </row>
    <row r="128" spans="1:14" ht="45">
      <c r="A128" s="19">
        <v>602</v>
      </c>
      <c r="B128" s="27" t="s">
        <v>24</v>
      </c>
      <c r="C128" s="28">
        <v>412</v>
      </c>
      <c r="D128" s="29" t="s">
        <v>90</v>
      </c>
      <c r="E128" s="30" t="s">
        <v>16</v>
      </c>
      <c r="F128" s="30" t="s">
        <v>17</v>
      </c>
      <c r="G128" s="31" t="s">
        <v>18</v>
      </c>
      <c r="H128" s="32">
        <v>240</v>
      </c>
      <c r="I128" s="20">
        <v>550</v>
      </c>
      <c r="J128" s="20">
        <v>0</v>
      </c>
      <c r="K128" s="25">
        <v>170</v>
      </c>
      <c r="L128" s="25">
        <v>0</v>
      </c>
      <c r="M128" s="24">
        <f t="shared" si="24"/>
        <v>30.909090909090907</v>
      </c>
      <c r="N128" s="24"/>
    </row>
    <row r="129" spans="1:14" ht="45">
      <c r="A129" s="19">
        <v>602</v>
      </c>
      <c r="B129" s="99" t="s">
        <v>60</v>
      </c>
      <c r="C129" s="28">
        <v>412</v>
      </c>
      <c r="D129" s="29" t="s">
        <v>90</v>
      </c>
      <c r="E129" s="30" t="s">
        <v>16</v>
      </c>
      <c r="F129" s="30" t="s">
        <v>17</v>
      </c>
      <c r="G129" s="31" t="s">
        <v>18</v>
      </c>
      <c r="H129" s="32">
        <v>320</v>
      </c>
      <c r="I129" s="20">
        <v>117</v>
      </c>
      <c r="J129" s="20">
        <v>0</v>
      </c>
      <c r="K129" s="25">
        <v>117</v>
      </c>
      <c r="L129" s="25">
        <v>0</v>
      </c>
      <c r="M129" s="24">
        <f t="shared" si="24"/>
        <v>100</v>
      </c>
      <c r="N129" s="24"/>
    </row>
    <row r="130" spans="1:14" ht="45">
      <c r="A130" s="34">
        <v>602</v>
      </c>
      <c r="B130" s="35" t="s">
        <v>25</v>
      </c>
      <c r="C130" s="36">
        <v>412</v>
      </c>
      <c r="D130" s="37" t="s">
        <v>26</v>
      </c>
      <c r="E130" s="38" t="s">
        <v>16</v>
      </c>
      <c r="F130" s="38" t="s">
        <v>17</v>
      </c>
      <c r="G130" s="39" t="s">
        <v>18</v>
      </c>
      <c r="H130" s="40"/>
      <c r="I130" s="20">
        <f t="shared" ref="I130:L130" si="31">I131</f>
        <v>864</v>
      </c>
      <c r="J130" s="20">
        <f t="shared" si="31"/>
        <v>864</v>
      </c>
      <c r="K130" s="20">
        <f t="shared" si="31"/>
        <v>864</v>
      </c>
      <c r="L130" s="20">
        <f t="shared" si="31"/>
        <v>864</v>
      </c>
      <c r="M130" s="24">
        <f t="shared" si="24"/>
        <v>100</v>
      </c>
      <c r="N130" s="24">
        <f>L130/J130*100</f>
        <v>100</v>
      </c>
    </row>
    <row r="131" spans="1:14" ht="30">
      <c r="A131" s="34">
        <v>602</v>
      </c>
      <c r="B131" s="35" t="s">
        <v>91</v>
      </c>
      <c r="C131" s="36">
        <v>412</v>
      </c>
      <c r="D131" s="37" t="s">
        <v>26</v>
      </c>
      <c r="E131" s="38" t="s">
        <v>42</v>
      </c>
      <c r="F131" s="38" t="s">
        <v>17</v>
      </c>
      <c r="G131" s="39" t="s">
        <v>18</v>
      </c>
      <c r="H131" s="40"/>
      <c r="I131" s="20">
        <f>I132+I133</f>
        <v>864</v>
      </c>
      <c r="J131" s="20">
        <f t="shared" ref="J131:L131" si="32">J132+J133</f>
        <v>864</v>
      </c>
      <c r="K131" s="20">
        <f t="shared" si="32"/>
        <v>864</v>
      </c>
      <c r="L131" s="20">
        <f t="shared" si="32"/>
        <v>864</v>
      </c>
      <c r="M131" s="24">
        <f t="shared" si="24"/>
        <v>100</v>
      </c>
      <c r="N131" s="24">
        <f>L131/J131*100</f>
        <v>100</v>
      </c>
    </row>
    <row r="132" spans="1:14" ht="45">
      <c r="A132" s="34">
        <v>602</v>
      </c>
      <c r="B132" s="35" t="s">
        <v>21</v>
      </c>
      <c r="C132" s="36">
        <v>412</v>
      </c>
      <c r="D132" s="37" t="s">
        <v>26</v>
      </c>
      <c r="E132" s="38" t="s">
        <v>42</v>
      </c>
      <c r="F132" s="38" t="s">
        <v>17</v>
      </c>
      <c r="G132" s="39" t="s">
        <v>18</v>
      </c>
      <c r="H132" s="40">
        <v>120</v>
      </c>
      <c r="I132" s="20">
        <v>760</v>
      </c>
      <c r="J132" s="20">
        <v>760</v>
      </c>
      <c r="K132" s="20">
        <v>760</v>
      </c>
      <c r="L132" s="20">
        <v>760</v>
      </c>
      <c r="M132" s="24">
        <f t="shared" si="24"/>
        <v>100</v>
      </c>
      <c r="N132" s="24">
        <f>L132/J132*100</f>
        <v>100</v>
      </c>
    </row>
    <row r="133" spans="1:14" ht="45">
      <c r="A133" s="34">
        <v>602</v>
      </c>
      <c r="B133" s="27" t="s">
        <v>24</v>
      </c>
      <c r="C133" s="36">
        <v>412</v>
      </c>
      <c r="D133" s="37" t="s">
        <v>26</v>
      </c>
      <c r="E133" s="38" t="s">
        <v>42</v>
      </c>
      <c r="F133" s="38" t="s">
        <v>17</v>
      </c>
      <c r="G133" s="39" t="s">
        <v>18</v>
      </c>
      <c r="H133" s="40">
        <v>240</v>
      </c>
      <c r="I133" s="20">
        <v>104</v>
      </c>
      <c r="J133" s="20">
        <v>104</v>
      </c>
      <c r="K133" s="20">
        <v>104</v>
      </c>
      <c r="L133" s="20">
        <v>104</v>
      </c>
      <c r="M133" s="24">
        <f t="shared" si="24"/>
        <v>100</v>
      </c>
      <c r="N133" s="24">
        <f>L133/J133*100</f>
        <v>100</v>
      </c>
    </row>
    <row r="134" spans="1:14" ht="30">
      <c r="A134" s="34">
        <v>602</v>
      </c>
      <c r="B134" s="99" t="s">
        <v>30</v>
      </c>
      <c r="C134" s="36">
        <v>412</v>
      </c>
      <c r="D134" s="37" t="s">
        <v>31</v>
      </c>
      <c r="E134" s="38" t="s">
        <v>16</v>
      </c>
      <c r="F134" s="38" t="s">
        <v>17</v>
      </c>
      <c r="G134" s="39" t="s">
        <v>18</v>
      </c>
      <c r="H134" s="40"/>
      <c r="I134" s="20">
        <f>I135</f>
        <v>2061</v>
      </c>
      <c r="J134" s="20">
        <f t="shared" ref="J134:L134" si="33">J135</f>
        <v>0</v>
      </c>
      <c r="K134" s="20">
        <f t="shared" si="33"/>
        <v>2061</v>
      </c>
      <c r="L134" s="20">
        <f t="shared" si="33"/>
        <v>0</v>
      </c>
      <c r="M134" s="24">
        <f t="shared" si="24"/>
        <v>100</v>
      </c>
      <c r="N134" s="24"/>
    </row>
    <row r="135" spans="1:14" ht="45">
      <c r="A135" s="34">
        <v>602</v>
      </c>
      <c r="B135" s="99" t="s">
        <v>50</v>
      </c>
      <c r="C135" s="36">
        <v>412</v>
      </c>
      <c r="D135" s="37" t="s">
        <v>31</v>
      </c>
      <c r="E135" s="38" t="s">
        <v>214</v>
      </c>
      <c r="F135" s="38" t="s">
        <v>17</v>
      </c>
      <c r="G135" s="39" t="s">
        <v>18</v>
      </c>
      <c r="H135" s="40"/>
      <c r="I135" s="20">
        <f>I136</f>
        <v>2061</v>
      </c>
      <c r="J135" s="20">
        <f t="shared" ref="J135:L135" si="34">J136</f>
        <v>0</v>
      </c>
      <c r="K135" s="20">
        <f t="shared" si="34"/>
        <v>2061</v>
      </c>
      <c r="L135" s="20">
        <f t="shared" si="34"/>
        <v>0</v>
      </c>
      <c r="M135" s="24">
        <f t="shared" si="24"/>
        <v>100</v>
      </c>
      <c r="N135" s="24"/>
    </row>
    <row r="136" spans="1:14">
      <c r="A136" s="34">
        <v>602</v>
      </c>
      <c r="B136" s="99" t="s">
        <v>89</v>
      </c>
      <c r="C136" s="36">
        <v>412</v>
      </c>
      <c r="D136" s="37" t="s">
        <v>31</v>
      </c>
      <c r="E136" s="38" t="s">
        <v>51</v>
      </c>
      <c r="F136" s="38" t="s">
        <v>17</v>
      </c>
      <c r="G136" s="39" t="s">
        <v>18</v>
      </c>
      <c r="H136" s="40">
        <v>410</v>
      </c>
      <c r="I136" s="20">
        <v>2061</v>
      </c>
      <c r="J136" s="20">
        <v>0</v>
      </c>
      <c r="K136" s="20">
        <v>2061</v>
      </c>
      <c r="L136" s="20"/>
      <c r="M136" s="24">
        <f t="shared" si="24"/>
        <v>100</v>
      </c>
      <c r="N136" s="24"/>
    </row>
    <row r="137" spans="1:14">
      <c r="A137" s="63">
        <v>602</v>
      </c>
      <c r="B137" s="62" t="s">
        <v>93</v>
      </c>
      <c r="C137" s="64">
        <v>502</v>
      </c>
      <c r="D137" s="65"/>
      <c r="E137" s="66"/>
      <c r="F137" s="66"/>
      <c r="G137" s="61"/>
      <c r="H137" s="67"/>
      <c r="I137" s="26">
        <f>I138+I141+I143+I150</f>
        <v>497432</v>
      </c>
      <c r="J137" s="26">
        <f t="shared" ref="J137:L137" si="35">J138+J141+J143+J150</f>
        <v>477674</v>
      </c>
      <c r="K137" s="26">
        <f t="shared" si="35"/>
        <v>417773</v>
      </c>
      <c r="L137" s="26">
        <f t="shared" si="35"/>
        <v>407071</v>
      </c>
      <c r="M137" s="24">
        <f t="shared" si="24"/>
        <v>83.985951848694896</v>
      </c>
      <c r="N137" s="24">
        <f>L137/J137*100</f>
        <v>85.219417426948084</v>
      </c>
    </row>
    <row r="138" spans="1:14" ht="45">
      <c r="A138" s="19">
        <v>602</v>
      </c>
      <c r="B138" s="27" t="s">
        <v>79</v>
      </c>
      <c r="C138" s="28">
        <v>502</v>
      </c>
      <c r="D138" s="29" t="s">
        <v>80</v>
      </c>
      <c r="E138" s="30" t="s">
        <v>16</v>
      </c>
      <c r="F138" s="30" t="s">
        <v>17</v>
      </c>
      <c r="G138" s="61" t="s">
        <v>18</v>
      </c>
      <c r="H138" s="32"/>
      <c r="I138" s="20">
        <f>I140+I139</f>
        <v>4209</v>
      </c>
      <c r="J138" s="20">
        <f t="shared" ref="J138:L138" si="36">J140+J139</f>
        <v>0</v>
      </c>
      <c r="K138" s="20">
        <f t="shared" si="36"/>
        <v>4009</v>
      </c>
      <c r="L138" s="20">
        <f t="shared" si="36"/>
        <v>0</v>
      </c>
      <c r="M138" s="24">
        <f t="shared" si="24"/>
        <v>95.248277500593971</v>
      </c>
      <c r="N138" s="24"/>
    </row>
    <row r="139" spans="1:14" ht="45">
      <c r="A139" s="19">
        <v>602</v>
      </c>
      <c r="B139" s="102" t="s">
        <v>24</v>
      </c>
      <c r="C139" s="28">
        <v>502</v>
      </c>
      <c r="D139" s="29" t="s">
        <v>80</v>
      </c>
      <c r="E139" s="30" t="s">
        <v>16</v>
      </c>
      <c r="F139" s="30" t="s">
        <v>17</v>
      </c>
      <c r="G139" s="61" t="s">
        <v>18</v>
      </c>
      <c r="H139" s="32">
        <v>240</v>
      </c>
      <c r="I139" s="20">
        <v>3209</v>
      </c>
      <c r="J139" s="20"/>
      <c r="K139" s="20">
        <v>3009</v>
      </c>
      <c r="L139" s="20"/>
      <c r="M139" s="24"/>
      <c r="N139" s="24"/>
    </row>
    <row r="140" spans="1:14">
      <c r="A140" s="19">
        <v>602</v>
      </c>
      <c r="B140" s="52" t="s">
        <v>44</v>
      </c>
      <c r="C140" s="28">
        <v>502</v>
      </c>
      <c r="D140" s="29" t="s">
        <v>80</v>
      </c>
      <c r="E140" s="30" t="s">
        <v>16</v>
      </c>
      <c r="F140" s="30" t="s">
        <v>17</v>
      </c>
      <c r="G140" s="31" t="s">
        <v>18</v>
      </c>
      <c r="H140" s="32">
        <v>610</v>
      </c>
      <c r="I140" s="20">
        <v>1000</v>
      </c>
      <c r="J140" s="20">
        <v>0</v>
      </c>
      <c r="K140" s="25">
        <v>1000</v>
      </c>
      <c r="L140" s="25">
        <v>0</v>
      </c>
      <c r="M140" s="24">
        <f t="shared" si="24"/>
        <v>100</v>
      </c>
      <c r="N140" s="24"/>
    </row>
    <row r="141" spans="1:14" ht="60">
      <c r="A141" s="19">
        <v>602</v>
      </c>
      <c r="B141" s="102" t="s">
        <v>227</v>
      </c>
      <c r="C141" s="28">
        <v>502</v>
      </c>
      <c r="D141" s="29" t="s">
        <v>94</v>
      </c>
      <c r="E141" s="30" t="s">
        <v>16</v>
      </c>
      <c r="F141" s="30" t="s">
        <v>17</v>
      </c>
      <c r="G141" s="31" t="s">
        <v>18</v>
      </c>
      <c r="H141" s="32"/>
      <c r="I141" s="20">
        <f>I142</f>
        <v>16733</v>
      </c>
      <c r="J141" s="20">
        <f t="shared" ref="J141:L141" si="37">J142</f>
        <v>8536</v>
      </c>
      <c r="K141" s="20">
        <f t="shared" si="37"/>
        <v>7836</v>
      </c>
      <c r="L141" s="20">
        <f t="shared" si="37"/>
        <v>6513</v>
      </c>
      <c r="M141" s="24">
        <f t="shared" si="24"/>
        <v>46.829618119882866</v>
      </c>
      <c r="N141" s="24">
        <f t="shared" ref="N141:N142" si="38">L141/J141*100</f>
        <v>76.300374882849113</v>
      </c>
    </row>
    <row r="142" spans="1:14" ht="45">
      <c r="A142" s="19">
        <v>602</v>
      </c>
      <c r="B142" s="102" t="s">
        <v>24</v>
      </c>
      <c r="C142" s="28">
        <v>502</v>
      </c>
      <c r="D142" s="29" t="s">
        <v>94</v>
      </c>
      <c r="E142" s="30" t="s">
        <v>16</v>
      </c>
      <c r="F142" s="30" t="s">
        <v>17</v>
      </c>
      <c r="G142" s="31" t="s">
        <v>18</v>
      </c>
      <c r="H142" s="32">
        <v>240</v>
      </c>
      <c r="I142" s="20">
        <v>16733</v>
      </c>
      <c r="J142" s="20">
        <v>8536</v>
      </c>
      <c r="K142" s="25">
        <v>7836</v>
      </c>
      <c r="L142" s="25">
        <v>6513</v>
      </c>
      <c r="M142" s="24">
        <f t="shared" si="24"/>
        <v>46.829618119882866</v>
      </c>
      <c r="N142" s="24">
        <f t="shared" si="38"/>
        <v>76.300374882849113</v>
      </c>
    </row>
    <row r="143" spans="1:14" ht="64.5" customHeight="1">
      <c r="A143" s="19">
        <v>602</v>
      </c>
      <c r="B143" s="102" t="s">
        <v>95</v>
      </c>
      <c r="C143" s="28">
        <v>502</v>
      </c>
      <c r="D143" s="29" t="s">
        <v>96</v>
      </c>
      <c r="E143" s="30" t="s">
        <v>16</v>
      </c>
      <c r="F143" s="30" t="s">
        <v>17</v>
      </c>
      <c r="G143" s="31" t="s">
        <v>18</v>
      </c>
      <c r="H143" s="32"/>
      <c r="I143" s="20">
        <f>I144+I146+I148</f>
        <v>134458</v>
      </c>
      <c r="J143" s="20">
        <f>J144+J146+J148</f>
        <v>130527</v>
      </c>
      <c r="K143" s="20">
        <f t="shared" ref="K143:L143" si="39">K144+K146+K148</f>
        <v>63896</v>
      </c>
      <c r="L143" s="20">
        <f t="shared" si="39"/>
        <v>61947</v>
      </c>
      <c r="M143" s="24">
        <f t="shared" si="24"/>
        <v>47.521159023635633</v>
      </c>
      <c r="N143" s="24">
        <f t="shared" si="24"/>
        <v>47.459146383506862</v>
      </c>
    </row>
    <row r="144" spans="1:14" ht="45">
      <c r="A144" s="19">
        <v>602</v>
      </c>
      <c r="B144" s="102" t="s">
        <v>97</v>
      </c>
      <c r="C144" s="28">
        <v>502</v>
      </c>
      <c r="D144" s="29" t="s">
        <v>96</v>
      </c>
      <c r="E144" s="30" t="s">
        <v>20</v>
      </c>
      <c r="F144" s="30" t="s">
        <v>17</v>
      </c>
      <c r="G144" s="31" t="s">
        <v>18</v>
      </c>
      <c r="H144" s="32"/>
      <c r="I144" s="20">
        <f>I145</f>
        <v>130527</v>
      </c>
      <c r="J144" s="20">
        <f>J145</f>
        <v>130527</v>
      </c>
      <c r="K144" s="20">
        <f t="shared" ref="K144:L144" si="40">K145</f>
        <v>61947</v>
      </c>
      <c r="L144" s="20">
        <f t="shared" si="40"/>
        <v>61947</v>
      </c>
      <c r="M144" s="24">
        <f t="shared" si="24"/>
        <v>47.459146383506862</v>
      </c>
      <c r="N144" s="24">
        <f t="shared" si="24"/>
        <v>47.459146383506862</v>
      </c>
    </row>
    <row r="145" spans="1:15">
      <c r="A145" s="19">
        <v>602</v>
      </c>
      <c r="B145" s="102" t="s">
        <v>89</v>
      </c>
      <c r="C145" s="28">
        <v>502</v>
      </c>
      <c r="D145" s="29" t="s">
        <v>96</v>
      </c>
      <c r="E145" s="30" t="s">
        <v>20</v>
      </c>
      <c r="F145" s="30" t="s">
        <v>17</v>
      </c>
      <c r="G145" s="31" t="s">
        <v>18</v>
      </c>
      <c r="H145" s="32">
        <v>410</v>
      </c>
      <c r="I145" s="20">
        <v>130527</v>
      </c>
      <c r="J145" s="20">
        <v>130527</v>
      </c>
      <c r="K145" s="25">
        <v>61947</v>
      </c>
      <c r="L145" s="25">
        <v>61947</v>
      </c>
      <c r="M145" s="24">
        <f t="shared" si="24"/>
        <v>47.459146383506862</v>
      </c>
      <c r="N145" s="24">
        <f t="shared" si="24"/>
        <v>47.459146383506862</v>
      </c>
    </row>
    <row r="146" spans="1:15" ht="45">
      <c r="A146" s="19">
        <v>602</v>
      </c>
      <c r="B146" s="102" t="s">
        <v>98</v>
      </c>
      <c r="C146" s="28">
        <v>502</v>
      </c>
      <c r="D146" s="29" t="s">
        <v>96</v>
      </c>
      <c r="E146" s="30" t="s">
        <v>42</v>
      </c>
      <c r="F146" s="30" t="s">
        <v>17</v>
      </c>
      <c r="G146" s="31" t="s">
        <v>18</v>
      </c>
      <c r="H146" s="32"/>
      <c r="I146" s="20">
        <f>I147</f>
        <v>3198</v>
      </c>
      <c r="J146" s="20">
        <f t="shared" ref="J146:L146" si="41">J147</f>
        <v>0</v>
      </c>
      <c r="K146" s="20">
        <f t="shared" si="41"/>
        <v>1216</v>
      </c>
      <c r="L146" s="20">
        <f t="shared" si="41"/>
        <v>0</v>
      </c>
      <c r="M146" s="24">
        <f t="shared" si="24"/>
        <v>38.02376485303315</v>
      </c>
      <c r="N146" s="24"/>
    </row>
    <row r="147" spans="1:15" ht="45">
      <c r="A147" s="19">
        <v>602</v>
      </c>
      <c r="B147" s="102" t="s">
        <v>24</v>
      </c>
      <c r="C147" s="28">
        <v>502</v>
      </c>
      <c r="D147" s="29" t="s">
        <v>96</v>
      </c>
      <c r="E147" s="30" t="s">
        <v>42</v>
      </c>
      <c r="F147" s="30" t="s">
        <v>17</v>
      </c>
      <c r="G147" s="31" t="s">
        <v>18</v>
      </c>
      <c r="H147" s="32">
        <v>240</v>
      </c>
      <c r="I147" s="20">
        <v>3198</v>
      </c>
      <c r="J147" s="20">
        <v>0</v>
      </c>
      <c r="K147" s="25">
        <v>1216</v>
      </c>
      <c r="L147" s="25">
        <v>0</v>
      </c>
      <c r="M147" s="24">
        <f t="shared" si="24"/>
        <v>38.02376485303315</v>
      </c>
      <c r="N147" s="24"/>
    </row>
    <row r="148" spans="1:15" ht="45">
      <c r="A148" s="19">
        <v>602</v>
      </c>
      <c r="B148" s="99" t="s">
        <v>212</v>
      </c>
      <c r="C148" s="28">
        <v>502</v>
      </c>
      <c r="D148" s="29" t="s">
        <v>96</v>
      </c>
      <c r="E148" s="30" t="s">
        <v>51</v>
      </c>
      <c r="F148" s="30" t="s">
        <v>17</v>
      </c>
      <c r="G148" s="31" t="s">
        <v>18</v>
      </c>
      <c r="H148" s="32"/>
      <c r="I148" s="20">
        <f>I149</f>
        <v>733</v>
      </c>
      <c r="J148" s="20">
        <f t="shared" ref="J148:L148" si="42">J149</f>
        <v>0</v>
      </c>
      <c r="K148" s="20">
        <f t="shared" si="42"/>
        <v>733</v>
      </c>
      <c r="L148" s="20">
        <f t="shared" si="42"/>
        <v>0</v>
      </c>
      <c r="M148" s="24">
        <f t="shared" si="24"/>
        <v>100</v>
      </c>
      <c r="N148" s="24"/>
    </row>
    <row r="149" spans="1:15" ht="45">
      <c r="A149" s="19">
        <v>602</v>
      </c>
      <c r="B149" s="99" t="s">
        <v>24</v>
      </c>
      <c r="C149" s="28">
        <v>502</v>
      </c>
      <c r="D149" s="29" t="s">
        <v>96</v>
      </c>
      <c r="E149" s="30" t="s">
        <v>51</v>
      </c>
      <c r="F149" s="30" t="s">
        <v>17</v>
      </c>
      <c r="G149" s="31" t="s">
        <v>18</v>
      </c>
      <c r="H149" s="32">
        <v>240</v>
      </c>
      <c r="I149" s="20">
        <v>733</v>
      </c>
      <c r="J149" s="20">
        <v>0</v>
      </c>
      <c r="K149" s="25">
        <v>733</v>
      </c>
      <c r="L149" s="25"/>
      <c r="M149" s="24">
        <f t="shared" si="24"/>
        <v>100</v>
      </c>
      <c r="N149" s="24"/>
    </row>
    <row r="150" spans="1:15" ht="45">
      <c r="A150" s="19">
        <v>602</v>
      </c>
      <c r="B150" s="52" t="s">
        <v>99</v>
      </c>
      <c r="C150" s="28">
        <v>502</v>
      </c>
      <c r="D150" s="29" t="s">
        <v>100</v>
      </c>
      <c r="E150" s="30" t="s">
        <v>16</v>
      </c>
      <c r="F150" s="30" t="s">
        <v>17</v>
      </c>
      <c r="G150" s="31" t="s">
        <v>18</v>
      </c>
      <c r="H150" s="32"/>
      <c r="I150" s="20">
        <f>I151</f>
        <v>342032</v>
      </c>
      <c r="J150" s="20">
        <f t="shared" ref="J150:L150" si="43">J151</f>
        <v>338611</v>
      </c>
      <c r="K150" s="20">
        <f t="shared" si="43"/>
        <v>342032</v>
      </c>
      <c r="L150" s="20">
        <f t="shared" si="43"/>
        <v>338611</v>
      </c>
      <c r="M150" s="24">
        <f t="shared" si="24"/>
        <v>100</v>
      </c>
      <c r="N150" s="24">
        <f>L150/J150*100</f>
        <v>100</v>
      </c>
    </row>
    <row r="151" spans="1:15" ht="30">
      <c r="A151" s="19">
        <v>602</v>
      </c>
      <c r="B151" s="27" t="s">
        <v>101</v>
      </c>
      <c r="C151" s="28">
        <v>502</v>
      </c>
      <c r="D151" s="29" t="s">
        <v>100</v>
      </c>
      <c r="E151" s="30" t="s">
        <v>102</v>
      </c>
      <c r="F151" s="30" t="s">
        <v>17</v>
      </c>
      <c r="G151" s="31" t="s">
        <v>18</v>
      </c>
      <c r="H151" s="67"/>
      <c r="I151" s="20">
        <f>I152</f>
        <v>342032</v>
      </c>
      <c r="J151" s="20">
        <f>J152</f>
        <v>338611</v>
      </c>
      <c r="K151" s="20">
        <f>K152</f>
        <v>342032</v>
      </c>
      <c r="L151" s="20">
        <f>L152</f>
        <v>338611</v>
      </c>
      <c r="M151" s="24">
        <f t="shared" si="24"/>
        <v>100</v>
      </c>
      <c r="N151" s="24">
        <f>L151/J151*100</f>
        <v>100</v>
      </c>
    </row>
    <row r="152" spans="1:15" ht="60">
      <c r="A152" s="19">
        <v>602</v>
      </c>
      <c r="B152" s="27" t="s">
        <v>75</v>
      </c>
      <c r="C152" s="28">
        <v>502</v>
      </c>
      <c r="D152" s="29" t="s">
        <v>100</v>
      </c>
      <c r="E152" s="30" t="s">
        <v>102</v>
      </c>
      <c r="F152" s="30" t="s">
        <v>17</v>
      </c>
      <c r="G152" s="31" t="s">
        <v>18</v>
      </c>
      <c r="H152" s="67">
        <v>810</v>
      </c>
      <c r="I152" s="20">
        <v>342032</v>
      </c>
      <c r="J152" s="20">
        <v>338611</v>
      </c>
      <c r="K152" s="20">
        <v>342032</v>
      </c>
      <c r="L152" s="20">
        <v>338611</v>
      </c>
      <c r="M152" s="24">
        <f t="shared" si="24"/>
        <v>100</v>
      </c>
      <c r="N152" s="24">
        <f>L152/J152*100</f>
        <v>100</v>
      </c>
    </row>
    <row r="153" spans="1:15">
      <c r="A153" s="19">
        <v>602</v>
      </c>
      <c r="B153" s="27" t="s">
        <v>103</v>
      </c>
      <c r="C153" s="28">
        <v>503</v>
      </c>
      <c r="D153" s="29"/>
      <c r="E153" s="30"/>
      <c r="F153" s="30"/>
      <c r="G153" s="31"/>
      <c r="H153" s="67"/>
      <c r="I153" s="20">
        <f>I157+I164+I154+I166</f>
        <v>231027</v>
      </c>
      <c r="J153" s="20">
        <f t="shared" ref="J153:L153" si="44">J157+J164+J154+J166</f>
        <v>84710</v>
      </c>
      <c r="K153" s="20">
        <f t="shared" si="44"/>
        <v>225089</v>
      </c>
      <c r="L153" s="20">
        <f t="shared" si="44"/>
        <v>84710</v>
      </c>
      <c r="M153" s="24">
        <f t="shared" si="24"/>
        <v>97.429737649711939</v>
      </c>
      <c r="N153" s="24">
        <f>L153/J153*100</f>
        <v>100</v>
      </c>
      <c r="O153" s="59"/>
    </row>
    <row r="154" spans="1:15" ht="45">
      <c r="A154" s="19">
        <v>602</v>
      </c>
      <c r="B154" s="27" t="s">
        <v>219</v>
      </c>
      <c r="C154" s="28">
        <v>503</v>
      </c>
      <c r="D154" s="29" t="s">
        <v>23</v>
      </c>
      <c r="E154" s="30" t="s">
        <v>16</v>
      </c>
      <c r="F154" s="30" t="s">
        <v>17</v>
      </c>
      <c r="G154" s="61" t="s">
        <v>18</v>
      </c>
      <c r="H154" s="32"/>
      <c r="I154" s="20">
        <f>SUM(I155:I156)</f>
        <v>893</v>
      </c>
      <c r="J154" s="20">
        <f>SUM(J155:J156)</f>
        <v>0</v>
      </c>
      <c r="K154" s="20">
        <f>SUM(K155:K156)</f>
        <v>888</v>
      </c>
      <c r="L154" s="20">
        <f>SUM(L155:L156)</f>
        <v>0</v>
      </c>
      <c r="M154" s="24">
        <f t="shared" si="24"/>
        <v>99.440089585666286</v>
      </c>
      <c r="N154" s="24"/>
    </row>
    <row r="155" spans="1:15" ht="45">
      <c r="A155" s="19">
        <v>602</v>
      </c>
      <c r="B155" s="27" t="s">
        <v>24</v>
      </c>
      <c r="C155" s="28">
        <v>503</v>
      </c>
      <c r="D155" s="29" t="s">
        <v>23</v>
      </c>
      <c r="E155" s="30" t="s">
        <v>16</v>
      </c>
      <c r="F155" s="30" t="s">
        <v>17</v>
      </c>
      <c r="G155" s="61" t="s">
        <v>18</v>
      </c>
      <c r="H155" s="32">
        <v>240</v>
      </c>
      <c r="I155" s="20">
        <v>43</v>
      </c>
      <c r="J155" s="20">
        <v>0</v>
      </c>
      <c r="K155" s="25">
        <v>38</v>
      </c>
      <c r="L155" s="25">
        <v>0</v>
      </c>
      <c r="M155" s="24">
        <f t="shared" si="24"/>
        <v>88.372093023255815</v>
      </c>
      <c r="N155" s="24"/>
    </row>
    <row r="156" spans="1:15">
      <c r="A156" s="19">
        <v>602</v>
      </c>
      <c r="B156" s="52" t="s">
        <v>44</v>
      </c>
      <c r="C156" s="28">
        <v>503</v>
      </c>
      <c r="D156" s="29" t="s">
        <v>23</v>
      </c>
      <c r="E156" s="30" t="s">
        <v>16</v>
      </c>
      <c r="F156" s="30" t="s">
        <v>17</v>
      </c>
      <c r="G156" s="61" t="s">
        <v>18</v>
      </c>
      <c r="H156" s="32">
        <v>610</v>
      </c>
      <c r="I156" s="20">
        <v>850</v>
      </c>
      <c r="J156" s="20">
        <v>0</v>
      </c>
      <c r="K156" s="25">
        <v>850</v>
      </c>
      <c r="L156" s="25">
        <v>0</v>
      </c>
      <c r="M156" s="24">
        <f t="shared" si="24"/>
        <v>100</v>
      </c>
      <c r="N156" s="24"/>
    </row>
    <row r="157" spans="1:15" ht="45">
      <c r="A157" s="19">
        <v>602</v>
      </c>
      <c r="B157" s="27" t="s">
        <v>79</v>
      </c>
      <c r="C157" s="28">
        <v>503</v>
      </c>
      <c r="D157" s="29" t="s">
        <v>80</v>
      </c>
      <c r="E157" s="30" t="s">
        <v>16</v>
      </c>
      <c r="F157" s="30" t="s">
        <v>17</v>
      </c>
      <c r="G157" s="61" t="s">
        <v>18</v>
      </c>
      <c r="H157" s="32"/>
      <c r="I157" s="20">
        <f>SUM(I158:I160)+I161+I162+I163</f>
        <v>124321</v>
      </c>
      <c r="J157" s="20">
        <f>SUM(J158:J160)+J161+J162+J163</f>
        <v>5073</v>
      </c>
      <c r="K157" s="20">
        <f>SUM(K158:K160)+K161+K162+K163</f>
        <v>118508</v>
      </c>
      <c r="L157" s="20">
        <f>SUM(L158:L160)+L161+L162+L163</f>
        <v>5073</v>
      </c>
      <c r="M157" s="24">
        <f t="shared" si="24"/>
        <v>95.324201060158785</v>
      </c>
      <c r="N157" s="24">
        <f t="shared" si="24"/>
        <v>100</v>
      </c>
    </row>
    <row r="158" spans="1:15" ht="30">
      <c r="A158" s="19">
        <v>602</v>
      </c>
      <c r="B158" s="27" t="s">
        <v>56</v>
      </c>
      <c r="C158" s="28">
        <v>503</v>
      </c>
      <c r="D158" s="29" t="s">
        <v>80</v>
      </c>
      <c r="E158" s="30" t="s">
        <v>16</v>
      </c>
      <c r="F158" s="30" t="s">
        <v>17</v>
      </c>
      <c r="G158" s="61" t="s">
        <v>18</v>
      </c>
      <c r="H158" s="32">
        <v>110</v>
      </c>
      <c r="I158" s="20">
        <v>5014</v>
      </c>
      <c r="J158" s="20">
        <v>0</v>
      </c>
      <c r="K158" s="25">
        <v>4876</v>
      </c>
      <c r="L158" s="25">
        <v>0</v>
      </c>
      <c r="M158" s="24">
        <f t="shared" si="24"/>
        <v>97.247706422018354</v>
      </c>
      <c r="N158" s="24"/>
    </row>
    <row r="159" spans="1:15" ht="45">
      <c r="A159" s="19">
        <v>602</v>
      </c>
      <c r="B159" s="27" t="s">
        <v>24</v>
      </c>
      <c r="C159" s="28">
        <v>503</v>
      </c>
      <c r="D159" s="29" t="s">
        <v>80</v>
      </c>
      <c r="E159" s="30" t="s">
        <v>16</v>
      </c>
      <c r="F159" s="30" t="s">
        <v>17</v>
      </c>
      <c r="G159" s="31" t="s">
        <v>18</v>
      </c>
      <c r="H159" s="32">
        <v>240</v>
      </c>
      <c r="I159" s="20">
        <v>38805</v>
      </c>
      <c r="J159" s="20">
        <v>5073</v>
      </c>
      <c r="K159" s="25">
        <v>36017</v>
      </c>
      <c r="L159" s="25">
        <v>5073</v>
      </c>
      <c r="M159" s="24">
        <f t="shared" si="24"/>
        <v>92.815358845509593</v>
      </c>
      <c r="N159" s="24">
        <f t="shared" si="24"/>
        <v>100</v>
      </c>
    </row>
    <row r="160" spans="1:15">
      <c r="A160" s="19">
        <v>602</v>
      </c>
      <c r="B160" s="62" t="s">
        <v>89</v>
      </c>
      <c r="C160" s="28">
        <v>503</v>
      </c>
      <c r="D160" s="29" t="s">
        <v>80</v>
      </c>
      <c r="E160" s="30" t="s">
        <v>16</v>
      </c>
      <c r="F160" s="30" t="s">
        <v>17</v>
      </c>
      <c r="G160" s="31" t="s">
        <v>18</v>
      </c>
      <c r="H160" s="32">
        <v>410</v>
      </c>
      <c r="I160" s="20">
        <v>2147</v>
      </c>
      <c r="J160" s="20">
        <v>0</v>
      </c>
      <c r="K160" s="20">
        <v>0</v>
      </c>
      <c r="L160" s="20">
        <v>0</v>
      </c>
      <c r="M160" s="24">
        <f t="shared" si="24"/>
        <v>0</v>
      </c>
      <c r="N160" s="24"/>
    </row>
    <row r="161" spans="1:14">
      <c r="A161" s="19">
        <v>602</v>
      </c>
      <c r="B161" s="52" t="s">
        <v>44</v>
      </c>
      <c r="C161" s="28">
        <v>503</v>
      </c>
      <c r="D161" s="29" t="s">
        <v>80</v>
      </c>
      <c r="E161" s="30" t="s">
        <v>16</v>
      </c>
      <c r="F161" s="30" t="s">
        <v>17</v>
      </c>
      <c r="G161" s="31" t="s">
        <v>18</v>
      </c>
      <c r="H161" s="32">
        <v>610</v>
      </c>
      <c r="I161" s="20">
        <v>75106</v>
      </c>
      <c r="J161" s="20">
        <v>0</v>
      </c>
      <c r="K161" s="25">
        <v>74366</v>
      </c>
      <c r="L161" s="25">
        <v>0</v>
      </c>
      <c r="M161" s="24">
        <f t="shared" si="24"/>
        <v>99.014725854126169</v>
      </c>
      <c r="N161" s="24"/>
    </row>
    <row r="162" spans="1:14" ht="60">
      <c r="A162" s="19">
        <v>602</v>
      </c>
      <c r="B162" s="27" t="s">
        <v>75</v>
      </c>
      <c r="C162" s="28">
        <v>503</v>
      </c>
      <c r="D162" s="29" t="s">
        <v>80</v>
      </c>
      <c r="E162" s="30" t="s">
        <v>16</v>
      </c>
      <c r="F162" s="30" t="s">
        <v>17</v>
      </c>
      <c r="G162" s="31" t="s">
        <v>18</v>
      </c>
      <c r="H162" s="32">
        <v>810</v>
      </c>
      <c r="I162" s="20">
        <v>975</v>
      </c>
      <c r="J162" s="20">
        <v>0</v>
      </c>
      <c r="K162" s="25">
        <v>975</v>
      </c>
      <c r="L162" s="25">
        <v>0</v>
      </c>
      <c r="M162" s="24">
        <f t="shared" si="24"/>
        <v>100</v>
      </c>
      <c r="N162" s="24"/>
    </row>
    <row r="163" spans="1:14">
      <c r="A163" s="34">
        <v>602</v>
      </c>
      <c r="B163" s="27" t="s">
        <v>28</v>
      </c>
      <c r="C163" s="36">
        <v>503</v>
      </c>
      <c r="D163" s="37" t="s">
        <v>80</v>
      </c>
      <c r="E163" s="38" t="s">
        <v>16</v>
      </c>
      <c r="F163" s="38" t="s">
        <v>17</v>
      </c>
      <c r="G163" s="39" t="s">
        <v>18</v>
      </c>
      <c r="H163" s="40">
        <v>850</v>
      </c>
      <c r="I163" s="20">
        <v>2274</v>
      </c>
      <c r="J163" s="20">
        <v>0</v>
      </c>
      <c r="K163" s="25">
        <v>2274</v>
      </c>
      <c r="L163" s="25">
        <v>0</v>
      </c>
      <c r="M163" s="24">
        <f t="shared" si="24"/>
        <v>100</v>
      </c>
      <c r="N163" s="24"/>
    </row>
    <row r="164" spans="1:14" ht="60">
      <c r="A164" s="19">
        <v>602</v>
      </c>
      <c r="B164" s="102" t="s">
        <v>104</v>
      </c>
      <c r="C164" s="28">
        <v>503</v>
      </c>
      <c r="D164" s="29" t="s">
        <v>105</v>
      </c>
      <c r="E164" s="30" t="s">
        <v>16</v>
      </c>
      <c r="F164" s="30" t="s">
        <v>17</v>
      </c>
      <c r="G164" s="31" t="s">
        <v>18</v>
      </c>
      <c r="H164" s="32"/>
      <c r="I164" s="20">
        <f>I165</f>
        <v>105483</v>
      </c>
      <c r="J164" s="20">
        <f>J165</f>
        <v>79637</v>
      </c>
      <c r="K164" s="20">
        <f>K165</f>
        <v>105363</v>
      </c>
      <c r="L164" s="20">
        <f>L165</f>
        <v>79637</v>
      </c>
      <c r="M164" s="24">
        <f t="shared" si="24"/>
        <v>99.886237592787467</v>
      </c>
      <c r="N164" s="24">
        <f t="shared" si="24"/>
        <v>100</v>
      </c>
    </row>
    <row r="165" spans="1:14" ht="45">
      <c r="A165" s="19">
        <v>602</v>
      </c>
      <c r="B165" s="27" t="s">
        <v>24</v>
      </c>
      <c r="C165" s="28">
        <v>503</v>
      </c>
      <c r="D165" s="29" t="s">
        <v>105</v>
      </c>
      <c r="E165" s="30" t="s">
        <v>16</v>
      </c>
      <c r="F165" s="30" t="s">
        <v>17</v>
      </c>
      <c r="G165" s="31" t="s">
        <v>18</v>
      </c>
      <c r="H165" s="32">
        <v>240</v>
      </c>
      <c r="I165" s="20">
        <v>105483</v>
      </c>
      <c r="J165" s="20">
        <v>79637</v>
      </c>
      <c r="K165" s="20">
        <v>105363</v>
      </c>
      <c r="L165" s="20">
        <v>79637</v>
      </c>
      <c r="M165" s="24">
        <f t="shared" si="24"/>
        <v>99.886237592787467</v>
      </c>
      <c r="N165" s="24">
        <f t="shared" si="24"/>
        <v>100</v>
      </c>
    </row>
    <row r="166" spans="1:14" ht="45">
      <c r="A166" s="19">
        <v>602</v>
      </c>
      <c r="B166" s="99" t="s">
        <v>210</v>
      </c>
      <c r="C166" s="28">
        <v>503</v>
      </c>
      <c r="D166" s="29" t="s">
        <v>211</v>
      </c>
      <c r="E166" s="30" t="s">
        <v>16</v>
      </c>
      <c r="F166" s="30" t="s">
        <v>17</v>
      </c>
      <c r="G166" s="31" t="s">
        <v>18</v>
      </c>
      <c r="H166" s="32"/>
      <c r="I166" s="20">
        <f>I167</f>
        <v>330</v>
      </c>
      <c r="J166" s="20">
        <f t="shared" ref="J166:L166" si="45">J167</f>
        <v>0</v>
      </c>
      <c r="K166" s="20">
        <f t="shared" si="45"/>
        <v>330</v>
      </c>
      <c r="L166" s="20">
        <f t="shared" si="45"/>
        <v>0</v>
      </c>
      <c r="M166" s="24">
        <f t="shared" si="24"/>
        <v>100</v>
      </c>
      <c r="N166" s="24"/>
    </row>
    <row r="167" spans="1:14" ht="45">
      <c r="A167" s="19">
        <v>602</v>
      </c>
      <c r="B167" s="99" t="s">
        <v>24</v>
      </c>
      <c r="C167" s="28">
        <v>503</v>
      </c>
      <c r="D167" s="29" t="s">
        <v>211</v>
      </c>
      <c r="E167" s="30" t="s">
        <v>16</v>
      </c>
      <c r="F167" s="30" t="s">
        <v>17</v>
      </c>
      <c r="G167" s="31" t="s">
        <v>18</v>
      </c>
      <c r="H167" s="32">
        <v>240</v>
      </c>
      <c r="I167" s="20">
        <v>330</v>
      </c>
      <c r="J167" s="20">
        <v>0</v>
      </c>
      <c r="K167" s="20">
        <v>330</v>
      </c>
      <c r="L167" s="20">
        <v>0</v>
      </c>
      <c r="M167" s="24">
        <f t="shared" si="24"/>
        <v>100</v>
      </c>
      <c r="N167" s="24"/>
    </row>
    <row r="168" spans="1:14" ht="30">
      <c r="A168" s="19">
        <v>602</v>
      </c>
      <c r="B168" s="27" t="s">
        <v>106</v>
      </c>
      <c r="C168" s="28">
        <v>505</v>
      </c>
      <c r="D168" s="29"/>
      <c r="E168" s="30"/>
      <c r="F168" s="30"/>
      <c r="G168" s="31"/>
      <c r="H168" s="32"/>
      <c r="I168" s="20">
        <f t="shared" ref="I168:L169" si="46">I169</f>
        <v>1690</v>
      </c>
      <c r="J168" s="20">
        <f t="shared" si="46"/>
        <v>0</v>
      </c>
      <c r="K168" s="20">
        <f t="shared" si="46"/>
        <v>1690</v>
      </c>
      <c r="L168" s="20">
        <f t="shared" si="46"/>
        <v>0</v>
      </c>
      <c r="M168" s="24">
        <f t="shared" si="24"/>
        <v>100</v>
      </c>
      <c r="N168" s="24"/>
    </row>
    <row r="169" spans="1:14" ht="60">
      <c r="A169" s="19">
        <v>602</v>
      </c>
      <c r="B169" s="102" t="s">
        <v>104</v>
      </c>
      <c r="C169" s="28">
        <v>505</v>
      </c>
      <c r="D169" s="29" t="s">
        <v>105</v>
      </c>
      <c r="E169" s="30" t="s">
        <v>16</v>
      </c>
      <c r="F169" s="30" t="s">
        <v>17</v>
      </c>
      <c r="G169" s="31" t="s">
        <v>18</v>
      </c>
      <c r="H169" s="32"/>
      <c r="I169" s="20">
        <f t="shared" si="46"/>
        <v>1690</v>
      </c>
      <c r="J169" s="20">
        <f t="shared" si="46"/>
        <v>0</v>
      </c>
      <c r="K169" s="20">
        <f t="shared" si="46"/>
        <v>1690</v>
      </c>
      <c r="L169" s="20">
        <f t="shared" si="46"/>
        <v>0</v>
      </c>
      <c r="M169" s="24">
        <f t="shared" ref="M169:N232" si="47">K169/I169*100</f>
        <v>100</v>
      </c>
      <c r="N169" s="24"/>
    </row>
    <row r="170" spans="1:14" ht="45">
      <c r="A170" s="19">
        <v>602</v>
      </c>
      <c r="B170" s="27" t="s">
        <v>24</v>
      </c>
      <c r="C170" s="28">
        <v>505</v>
      </c>
      <c r="D170" s="29" t="s">
        <v>105</v>
      </c>
      <c r="E170" s="30" t="s">
        <v>16</v>
      </c>
      <c r="F170" s="30" t="s">
        <v>17</v>
      </c>
      <c r="G170" s="31" t="s">
        <v>18</v>
      </c>
      <c r="H170" s="32">
        <v>240</v>
      </c>
      <c r="I170" s="20">
        <v>1690</v>
      </c>
      <c r="J170" s="20">
        <v>0</v>
      </c>
      <c r="K170" s="25">
        <v>1690</v>
      </c>
      <c r="L170" s="25">
        <v>0</v>
      </c>
      <c r="M170" s="24">
        <f t="shared" si="47"/>
        <v>100</v>
      </c>
      <c r="N170" s="24"/>
    </row>
    <row r="171" spans="1:14" ht="29.25" customHeight="1">
      <c r="A171" s="19">
        <v>602</v>
      </c>
      <c r="B171" s="27" t="s">
        <v>107</v>
      </c>
      <c r="C171" s="28">
        <v>602</v>
      </c>
      <c r="D171" s="29"/>
      <c r="E171" s="30"/>
      <c r="F171" s="30"/>
      <c r="G171" s="31"/>
      <c r="H171" s="32"/>
      <c r="I171" s="20">
        <f>I172</f>
        <v>2164</v>
      </c>
      <c r="J171" s="20">
        <f>J172</f>
        <v>0</v>
      </c>
      <c r="K171" s="20">
        <f>K172</f>
        <v>13</v>
      </c>
      <c r="L171" s="20">
        <f>L172</f>
        <v>0</v>
      </c>
      <c r="M171" s="24">
        <f t="shared" si="47"/>
        <v>0.60073937153419588</v>
      </c>
      <c r="N171" s="24"/>
    </row>
    <row r="172" spans="1:14" ht="75">
      <c r="A172" s="19">
        <v>602</v>
      </c>
      <c r="B172" s="102" t="s">
        <v>209</v>
      </c>
      <c r="C172" s="28">
        <v>602</v>
      </c>
      <c r="D172" s="29" t="s">
        <v>108</v>
      </c>
      <c r="E172" s="30" t="s">
        <v>16</v>
      </c>
      <c r="F172" s="30" t="s">
        <v>17</v>
      </c>
      <c r="G172" s="31" t="s">
        <v>18</v>
      </c>
      <c r="H172" s="32"/>
      <c r="I172" s="20">
        <f>I173</f>
        <v>2164</v>
      </c>
      <c r="J172" s="20">
        <f t="shared" ref="J172:L172" si="48">J173</f>
        <v>0</v>
      </c>
      <c r="K172" s="20">
        <f t="shared" si="48"/>
        <v>13</v>
      </c>
      <c r="L172" s="20">
        <f t="shared" si="48"/>
        <v>0</v>
      </c>
      <c r="M172" s="24">
        <f t="shared" si="47"/>
        <v>0.60073937153419588</v>
      </c>
      <c r="N172" s="24"/>
    </row>
    <row r="173" spans="1:14">
      <c r="A173" s="19">
        <v>602</v>
      </c>
      <c r="B173" s="62" t="s">
        <v>89</v>
      </c>
      <c r="C173" s="28">
        <v>602</v>
      </c>
      <c r="D173" s="29" t="s">
        <v>108</v>
      </c>
      <c r="E173" s="30" t="s">
        <v>16</v>
      </c>
      <c r="F173" s="30" t="s">
        <v>17</v>
      </c>
      <c r="G173" s="31" t="s">
        <v>18</v>
      </c>
      <c r="H173" s="32">
        <v>410</v>
      </c>
      <c r="I173" s="20">
        <v>2164</v>
      </c>
      <c r="J173" s="20">
        <v>0</v>
      </c>
      <c r="K173" s="25">
        <v>13</v>
      </c>
      <c r="L173" s="25">
        <v>0</v>
      </c>
      <c r="M173" s="24">
        <f t="shared" si="47"/>
        <v>0.60073937153419588</v>
      </c>
      <c r="N173" s="24"/>
    </row>
    <row r="174" spans="1:14" ht="30">
      <c r="A174" s="68">
        <v>602</v>
      </c>
      <c r="B174" s="35" t="s">
        <v>109</v>
      </c>
      <c r="C174" s="64">
        <v>605</v>
      </c>
      <c r="D174" s="65"/>
      <c r="E174" s="66"/>
      <c r="F174" s="66"/>
      <c r="G174" s="61"/>
      <c r="H174" s="67"/>
      <c r="I174" s="20">
        <f>I177+I175</f>
        <v>27627</v>
      </c>
      <c r="J174" s="20">
        <f>J177+J175</f>
        <v>19656</v>
      </c>
      <c r="K174" s="20">
        <f>K177+K175</f>
        <v>26740</v>
      </c>
      <c r="L174" s="20">
        <f>L177+L175</f>
        <v>19434</v>
      </c>
      <c r="M174" s="24">
        <f t="shared" si="47"/>
        <v>96.789372715097556</v>
      </c>
      <c r="N174" s="24">
        <f t="shared" si="47"/>
        <v>98.870573870573878</v>
      </c>
    </row>
    <row r="175" spans="1:14" ht="45">
      <c r="A175" s="63">
        <v>602</v>
      </c>
      <c r="B175" s="102" t="s">
        <v>228</v>
      </c>
      <c r="C175" s="64">
        <v>605</v>
      </c>
      <c r="D175" s="65" t="s">
        <v>110</v>
      </c>
      <c r="E175" s="38" t="s">
        <v>16</v>
      </c>
      <c r="F175" s="38" t="s">
        <v>17</v>
      </c>
      <c r="G175" s="39" t="s">
        <v>18</v>
      </c>
      <c r="H175" s="67"/>
      <c r="I175" s="20">
        <v>26424</v>
      </c>
      <c r="J175" s="20">
        <f>J176</f>
        <v>18453</v>
      </c>
      <c r="K175" s="20">
        <f>K176</f>
        <v>25759</v>
      </c>
      <c r="L175" s="20">
        <f>L176</f>
        <v>18453</v>
      </c>
      <c r="M175" s="24">
        <f t="shared" si="47"/>
        <v>97.483348471086899</v>
      </c>
      <c r="N175" s="24">
        <f t="shared" si="47"/>
        <v>100</v>
      </c>
    </row>
    <row r="176" spans="1:14" ht="45">
      <c r="A176" s="63">
        <v>602</v>
      </c>
      <c r="B176" s="27" t="s">
        <v>24</v>
      </c>
      <c r="C176" s="64">
        <v>605</v>
      </c>
      <c r="D176" s="65" t="s">
        <v>110</v>
      </c>
      <c r="E176" s="38" t="s">
        <v>16</v>
      </c>
      <c r="F176" s="38" t="s">
        <v>17</v>
      </c>
      <c r="G176" s="39" t="s">
        <v>18</v>
      </c>
      <c r="H176" s="67">
        <v>240</v>
      </c>
      <c r="I176" s="20">
        <v>26625</v>
      </c>
      <c r="J176" s="20">
        <v>18453</v>
      </c>
      <c r="K176" s="25">
        <v>25759</v>
      </c>
      <c r="L176" s="25">
        <v>18453</v>
      </c>
      <c r="M176" s="24">
        <f t="shared" si="47"/>
        <v>96.747417840375576</v>
      </c>
      <c r="N176" s="24">
        <f t="shared" si="47"/>
        <v>100</v>
      </c>
    </row>
    <row r="177" spans="1:16" ht="45">
      <c r="A177" s="34">
        <v>602</v>
      </c>
      <c r="B177" s="35" t="s">
        <v>25</v>
      </c>
      <c r="C177" s="36">
        <v>605</v>
      </c>
      <c r="D177" s="37" t="s">
        <v>26</v>
      </c>
      <c r="E177" s="38" t="s">
        <v>16</v>
      </c>
      <c r="F177" s="38" t="s">
        <v>17</v>
      </c>
      <c r="G177" s="39" t="s">
        <v>18</v>
      </c>
      <c r="H177" s="40"/>
      <c r="I177" s="20">
        <f t="shared" ref="I177:L177" si="49">I178</f>
        <v>1203</v>
      </c>
      <c r="J177" s="20">
        <f t="shared" si="49"/>
        <v>1203</v>
      </c>
      <c r="K177" s="20">
        <f t="shared" si="49"/>
        <v>981</v>
      </c>
      <c r="L177" s="20">
        <f t="shared" si="49"/>
        <v>981</v>
      </c>
      <c r="M177" s="24">
        <f t="shared" si="47"/>
        <v>81.546134663341647</v>
      </c>
      <c r="N177" s="24">
        <f t="shared" si="47"/>
        <v>81.546134663341647</v>
      </c>
    </row>
    <row r="178" spans="1:16" ht="45">
      <c r="A178" s="63">
        <v>602</v>
      </c>
      <c r="B178" s="62" t="s">
        <v>111</v>
      </c>
      <c r="C178" s="64">
        <v>605</v>
      </c>
      <c r="D178" s="65" t="s">
        <v>26</v>
      </c>
      <c r="E178" s="66" t="s">
        <v>102</v>
      </c>
      <c r="F178" s="66" t="s">
        <v>17</v>
      </c>
      <c r="G178" s="39" t="s">
        <v>18</v>
      </c>
      <c r="H178" s="67"/>
      <c r="I178" s="26">
        <f>I179+I180</f>
        <v>1203</v>
      </c>
      <c r="J178" s="26">
        <f t="shared" ref="J178:L178" si="50">J179+J180</f>
        <v>1203</v>
      </c>
      <c r="K178" s="26">
        <f t="shared" si="50"/>
        <v>981</v>
      </c>
      <c r="L178" s="26">
        <f t="shared" si="50"/>
        <v>981</v>
      </c>
      <c r="M178" s="24">
        <f t="shared" si="47"/>
        <v>81.546134663341647</v>
      </c>
      <c r="N178" s="24">
        <f t="shared" si="47"/>
        <v>81.546134663341647</v>
      </c>
    </row>
    <row r="179" spans="1:16" ht="45">
      <c r="A179" s="63">
        <v>602</v>
      </c>
      <c r="B179" s="35" t="s">
        <v>21</v>
      </c>
      <c r="C179" s="64">
        <v>605</v>
      </c>
      <c r="D179" s="65" t="s">
        <v>26</v>
      </c>
      <c r="E179" s="66" t="s">
        <v>102</v>
      </c>
      <c r="F179" s="66" t="s">
        <v>17</v>
      </c>
      <c r="G179" s="61" t="s">
        <v>18</v>
      </c>
      <c r="H179" s="67">
        <v>120</v>
      </c>
      <c r="I179" s="26">
        <v>1123</v>
      </c>
      <c r="J179" s="26">
        <v>1123</v>
      </c>
      <c r="K179" s="26">
        <v>901</v>
      </c>
      <c r="L179" s="26">
        <v>901</v>
      </c>
      <c r="M179" s="24">
        <f t="shared" si="47"/>
        <v>80.231522707034728</v>
      </c>
      <c r="N179" s="24">
        <f t="shared" si="47"/>
        <v>80.231522707034728</v>
      </c>
    </row>
    <row r="180" spans="1:16" ht="45">
      <c r="A180" s="63">
        <v>602</v>
      </c>
      <c r="B180" s="27" t="s">
        <v>24</v>
      </c>
      <c r="C180" s="64">
        <v>605</v>
      </c>
      <c r="D180" s="65" t="s">
        <v>26</v>
      </c>
      <c r="E180" s="66" t="s">
        <v>102</v>
      </c>
      <c r="F180" s="66" t="s">
        <v>17</v>
      </c>
      <c r="G180" s="61" t="s">
        <v>18</v>
      </c>
      <c r="H180" s="67">
        <v>240</v>
      </c>
      <c r="I180" s="26">
        <v>80</v>
      </c>
      <c r="J180" s="26">
        <v>80</v>
      </c>
      <c r="K180" s="26">
        <v>80</v>
      </c>
      <c r="L180" s="26">
        <v>80</v>
      </c>
      <c r="M180" s="24">
        <f t="shared" si="47"/>
        <v>100</v>
      </c>
      <c r="N180" s="24">
        <f t="shared" si="47"/>
        <v>100</v>
      </c>
    </row>
    <row r="181" spans="1:16">
      <c r="A181" s="19">
        <v>602</v>
      </c>
      <c r="B181" s="27" t="s">
        <v>112</v>
      </c>
      <c r="C181" s="28">
        <v>702</v>
      </c>
      <c r="D181" s="65"/>
      <c r="E181" s="66"/>
      <c r="F181" s="66"/>
      <c r="G181" s="61"/>
      <c r="H181" s="67"/>
      <c r="I181" s="26">
        <f>I182+I185</f>
        <v>107786</v>
      </c>
      <c r="J181" s="26">
        <f t="shared" ref="J181:L181" si="51">J182+J185</f>
        <v>0</v>
      </c>
      <c r="K181" s="26">
        <f t="shared" si="51"/>
        <v>98787</v>
      </c>
      <c r="L181" s="26">
        <f t="shared" si="51"/>
        <v>0</v>
      </c>
      <c r="M181" s="24">
        <f t="shared" si="47"/>
        <v>91.651049301393499</v>
      </c>
      <c r="N181" s="24"/>
    </row>
    <row r="182" spans="1:16" ht="75">
      <c r="A182" s="19">
        <v>602</v>
      </c>
      <c r="B182" s="102" t="s">
        <v>208</v>
      </c>
      <c r="C182" s="28">
        <v>702</v>
      </c>
      <c r="D182" s="29" t="s">
        <v>113</v>
      </c>
      <c r="E182" s="30" t="s">
        <v>16</v>
      </c>
      <c r="F182" s="30" t="s">
        <v>17</v>
      </c>
      <c r="G182" s="61" t="s">
        <v>18</v>
      </c>
      <c r="H182" s="32"/>
      <c r="I182" s="20">
        <f>SUM(I183,I184,)</f>
        <v>97950</v>
      </c>
      <c r="J182" s="20">
        <f>SUM(J183,J184,)</f>
        <v>0</v>
      </c>
      <c r="K182" s="20">
        <f>SUM(K183,K184,)</f>
        <v>90092</v>
      </c>
      <c r="L182" s="20">
        <f>SUM(L183,L184,)</f>
        <v>0</v>
      </c>
      <c r="M182" s="24">
        <f t="shared" si="47"/>
        <v>91.977539561000512</v>
      </c>
      <c r="N182" s="24"/>
    </row>
    <row r="183" spans="1:16" ht="45">
      <c r="A183" s="19">
        <v>602</v>
      </c>
      <c r="B183" s="27" t="s">
        <v>24</v>
      </c>
      <c r="C183" s="28">
        <v>702</v>
      </c>
      <c r="D183" s="29" t="s">
        <v>113</v>
      </c>
      <c r="E183" s="30" t="s">
        <v>16</v>
      </c>
      <c r="F183" s="30" t="s">
        <v>17</v>
      </c>
      <c r="G183" s="31" t="s">
        <v>18</v>
      </c>
      <c r="H183" s="32">
        <v>240</v>
      </c>
      <c r="I183" s="20">
        <v>86697</v>
      </c>
      <c r="J183" s="20">
        <v>0</v>
      </c>
      <c r="K183" s="25">
        <v>78839</v>
      </c>
      <c r="L183" s="25">
        <v>0</v>
      </c>
      <c r="M183" s="24">
        <f t="shared" si="47"/>
        <v>90.936249235844386</v>
      </c>
      <c r="N183" s="24"/>
    </row>
    <row r="184" spans="1:16">
      <c r="A184" s="19">
        <v>602</v>
      </c>
      <c r="B184" s="27" t="s">
        <v>28</v>
      </c>
      <c r="C184" s="28">
        <v>702</v>
      </c>
      <c r="D184" s="29" t="s">
        <v>113</v>
      </c>
      <c r="E184" s="30" t="s">
        <v>16</v>
      </c>
      <c r="F184" s="30" t="s">
        <v>17</v>
      </c>
      <c r="G184" s="31" t="s">
        <v>18</v>
      </c>
      <c r="H184" s="32">
        <v>850</v>
      </c>
      <c r="I184" s="20">
        <v>11253</v>
      </c>
      <c r="J184" s="20">
        <v>0</v>
      </c>
      <c r="K184" s="25">
        <v>11253</v>
      </c>
      <c r="L184" s="25">
        <v>0</v>
      </c>
      <c r="M184" s="24">
        <f t="shared" si="47"/>
        <v>100</v>
      </c>
      <c r="N184" s="24"/>
    </row>
    <row r="185" spans="1:16" ht="60">
      <c r="A185" s="19"/>
      <c r="B185" s="99" t="s">
        <v>62</v>
      </c>
      <c r="C185" s="28">
        <v>702</v>
      </c>
      <c r="D185" s="29" t="s">
        <v>63</v>
      </c>
      <c r="E185" s="30" t="s">
        <v>16</v>
      </c>
      <c r="F185" s="30" t="s">
        <v>17</v>
      </c>
      <c r="G185" s="31" t="s">
        <v>18</v>
      </c>
      <c r="H185" s="32"/>
      <c r="I185" s="20">
        <f>I186</f>
        <v>9836</v>
      </c>
      <c r="J185" s="20">
        <f t="shared" ref="J185:L185" si="52">J186</f>
        <v>0</v>
      </c>
      <c r="K185" s="20">
        <f t="shared" si="52"/>
        <v>8695</v>
      </c>
      <c r="L185" s="20">
        <f t="shared" si="52"/>
        <v>0</v>
      </c>
      <c r="M185" s="24">
        <f t="shared" si="47"/>
        <v>88.399755998373323</v>
      </c>
      <c r="N185" s="24"/>
    </row>
    <row r="186" spans="1:16" ht="45">
      <c r="A186" s="19">
        <v>602</v>
      </c>
      <c r="B186" s="99" t="s">
        <v>24</v>
      </c>
      <c r="C186" s="28">
        <v>702</v>
      </c>
      <c r="D186" s="29" t="s">
        <v>63</v>
      </c>
      <c r="E186" s="30" t="s">
        <v>16</v>
      </c>
      <c r="F186" s="30" t="s">
        <v>17</v>
      </c>
      <c r="G186" s="31" t="s">
        <v>18</v>
      </c>
      <c r="H186" s="32">
        <v>240</v>
      </c>
      <c r="I186" s="20">
        <v>9836</v>
      </c>
      <c r="J186" s="20">
        <v>0</v>
      </c>
      <c r="K186" s="25">
        <v>8695</v>
      </c>
      <c r="L186" s="25">
        <v>0</v>
      </c>
      <c r="M186" s="24">
        <f t="shared" si="47"/>
        <v>88.399755998373323</v>
      </c>
      <c r="N186" s="24"/>
    </row>
    <row r="187" spans="1:16" s="60" customFormat="1">
      <c r="A187" s="41">
        <v>602</v>
      </c>
      <c r="B187" s="99" t="s">
        <v>207</v>
      </c>
      <c r="C187" s="28">
        <v>703</v>
      </c>
      <c r="D187" s="29"/>
      <c r="E187" s="30"/>
      <c r="F187" s="30"/>
      <c r="G187" s="31"/>
      <c r="H187" s="32"/>
      <c r="I187" s="20">
        <f>I188</f>
        <v>50</v>
      </c>
      <c r="J187" s="20">
        <f t="shared" ref="J187:L187" si="53">J188</f>
        <v>0</v>
      </c>
      <c r="K187" s="20">
        <f t="shared" si="53"/>
        <v>24</v>
      </c>
      <c r="L187" s="20">
        <f t="shared" si="53"/>
        <v>0</v>
      </c>
      <c r="M187" s="24">
        <f t="shared" si="47"/>
        <v>48</v>
      </c>
      <c r="N187" s="24"/>
      <c r="O187" s="59"/>
      <c r="P187" s="59"/>
    </row>
    <row r="188" spans="1:16" ht="45">
      <c r="A188" s="19">
        <v>602</v>
      </c>
      <c r="B188" s="99" t="s">
        <v>206</v>
      </c>
      <c r="C188" s="28">
        <v>703</v>
      </c>
      <c r="D188" s="29" t="s">
        <v>114</v>
      </c>
      <c r="E188" s="30" t="s">
        <v>16</v>
      </c>
      <c r="F188" s="30" t="s">
        <v>17</v>
      </c>
      <c r="G188" s="31" t="s">
        <v>18</v>
      </c>
      <c r="H188" s="32"/>
      <c r="I188" s="20">
        <f>I189</f>
        <v>50</v>
      </c>
      <c r="J188" s="20">
        <f t="shared" ref="J188:L188" si="54">J189</f>
        <v>0</v>
      </c>
      <c r="K188" s="20">
        <f t="shared" si="54"/>
        <v>24</v>
      </c>
      <c r="L188" s="20">
        <f t="shared" si="54"/>
        <v>0</v>
      </c>
      <c r="M188" s="24">
        <f t="shared" si="47"/>
        <v>48</v>
      </c>
      <c r="N188" s="24"/>
    </row>
    <row r="189" spans="1:16" ht="45">
      <c r="A189" s="19">
        <v>602</v>
      </c>
      <c r="B189" s="99" t="s">
        <v>24</v>
      </c>
      <c r="C189" s="28">
        <v>703</v>
      </c>
      <c r="D189" s="29" t="s">
        <v>114</v>
      </c>
      <c r="E189" s="30" t="s">
        <v>16</v>
      </c>
      <c r="F189" s="30" t="s">
        <v>17</v>
      </c>
      <c r="G189" s="31" t="s">
        <v>18</v>
      </c>
      <c r="H189" s="32">
        <v>240</v>
      </c>
      <c r="I189" s="20">
        <v>50</v>
      </c>
      <c r="J189" s="20">
        <v>0</v>
      </c>
      <c r="K189" s="25">
        <v>24</v>
      </c>
      <c r="L189" s="25"/>
      <c r="M189" s="24">
        <f t="shared" si="47"/>
        <v>48</v>
      </c>
      <c r="N189" s="24"/>
    </row>
    <row r="190" spans="1:16" ht="45">
      <c r="A190" s="19">
        <v>602</v>
      </c>
      <c r="B190" s="27" t="s">
        <v>115</v>
      </c>
      <c r="C190" s="28">
        <v>705</v>
      </c>
      <c r="D190" s="29"/>
      <c r="E190" s="30"/>
      <c r="F190" s="30"/>
      <c r="G190" s="31"/>
      <c r="H190" s="32"/>
      <c r="I190" s="20">
        <f t="shared" ref="I190:L191" si="55">I191</f>
        <v>825</v>
      </c>
      <c r="J190" s="20">
        <f t="shared" si="55"/>
        <v>0</v>
      </c>
      <c r="K190" s="20">
        <f t="shared" si="55"/>
        <v>784</v>
      </c>
      <c r="L190" s="20">
        <f t="shared" si="55"/>
        <v>0</v>
      </c>
      <c r="M190" s="24">
        <f t="shared" si="47"/>
        <v>95.030303030303031</v>
      </c>
      <c r="N190" s="24"/>
    </row>
    <row r="191" spans="1:16" ht="60">
      <c r="A191" s="19">
        <v>602</v>
      </c>
      <c r="B191" s="102" t="s">
        <v>62</v>
      </c>
      <c r="C191" s="28">
        <v>705</v>
      </c>
      <c r="D191" s="29" t="s">
        <v>63</v>
      </c>
      <c r="E191" s="30" t="s">
        <v>16</v>
      </c>
      <c r="F191" s="30" t="s">
        <v>17</v>
      </c>
      <c r="G191" s="31" t="s">
        <v>18</v>
      </c>
      <c r="H191" s="32"/>
      <c r="I191" s="20">
        <f>I192</f>
        <v>825</v>
      </c>
      <c r="J191" s="20">
        <f t="shared" si="55"/>
        <v>0</v>
      </c>
      <c r="K191" s="20">
        <f t="shared" si="55"/>
        <v>784</v>
      </c>
      <c r="L191" s="20">
        <f t="shared" si="55"/>
        <v>0</v>
      </c>
      <c r="M191" s="24">
        <f t="shared" si="47"/>
        <v>95.030303030303031</v>
      </c>
      <c r="N191" s="24"/>
    </row>
    <row r="192" spans="1:16" ht="30">
      <c r="A192" s="19"/>
      <c r="B192" s="27" t="s">
        <v>56</v>
      </c>
      <c r="C192" s="28">
        <v>705</v>
      </c>
      <c r="D192" s="29" t="s">
        <v>63</v>
      </c>
      <c r="E192" s="30" t="s">
        <v>16</v>
      </c>
      <c r="F192" s="30" t="s">
        <v>17</v>
      </c>
      <c r="G192" s="31" t="s">
        <v>18</v>
      </c>
      <c r="H192" s="32">
        <v>110</v>
      </c>
      <c r="I192" s="20">
        <v>825</v>
      </c>
      <c r="J192" s="20">
        <v>0</v>
      </c>
      <c r="K192" s="20">
        <v>784</v>
      </c>
      <c r="L192" s="20">
        <v>0</v>
      </c>
      <c r="M192" s="24">
        <f t="shared" si="47"/>
        <v>95.030303030303031</v>
      </c>
      <c r="N192" s="24"/>
    </row>
    <row r="193" spans="1:14">
      <c r="A193" s="19">
        <v>602</v>
      </c>
      <c r="B193" s="27" t="s">
        <v>116</v>
      </c>
      <c r="C193" s="28">
        <v>709</v>
      </c>
      <c r="D193" s="29"/>
      <c r="E193" s="30"/>
      <c r="F193" s="30"/>
      <c r="G193" s="31"/>
      <c r="H193" s="32"/>
      <c r="I193" s="20">
        <f>I194+I196+I199</f>
        <v>151269</v>
      </c>
      <c r="J193" s="20">
        <f t="shared" ref="J193:L193" si="56">J194+J196+J199</f>
        <v>117636</v>
      </c>
      <c r="K193" s="20">
        <f t="shared" si="56"/>
        <v>121857</v>
      </c>
      <c r="L193" s="20">
        <f t="shared" si="56"/>
        <v>96981</v>
      </c>
      <c r="M193" s="24">
        <f t="shared" si="47"/>
        <v>80.556492077028338</v>
      </c>
      <c r="N193" s="24">
        <f t="shared" si="47"/>
        <v>82.441599510353967</v>
      </c>
    </row>
    <row r="194" spans="1:14" ht="75">
      <c r="A194" s="19">
        <v>602</v>
      </c>
      <c r="B194" s="102" t="s">
        <v>208</v>
      </c>
      <c r="C194" s="28">
        <v>709</v>
      </c>
      <c r="D194" s="29" t="s">
        <v>113</v>
      </c>
      <c r="E194" s="30" t="s">
        <v>16</v>
      </c>
      <c r="F194" s="30" t="s">
        <v>17</v>
      </c>
      <c r="G194" s="31" t="s">
        <v>18</v>
      </c>
      <c r="H194" s="32"/>
      <c r="I194" s="20">
        <f>I195</f>
        <v>147412</v>
      </c>
      <c r="J194" s="20">
        <f t="shared" ref="J194:L194" si="57">J195</f>
        <v>114477</v>
      </c>
      <c r="K194" s="20">
        <f t="shared" si="57"/>
        <v>118000</v>
      </c>
      <c r="L194" s="20">
        <f t="shared" si="57"/>
        <v>93822</v>
      </c>
      <c r="M194" s="24">
        <f t="shared" si="47"/>
        <v>80.047757306053782</v>
      </c>
      <c r="N194" s="24">
        <f t="shared" si="47"/>
        <v>81.957074346812021</v>
      </c>
    </row>
    <row r="195" spans="1:14" ht="45">
      <c r="A195" s="19">
        <v>602</v>
      </c>
      <c r="B195" s="102" t="s">
        <v>24</v>
      </c>
      <c r="C195" s="28">
        <v>709</v>
      </c>
      <c r="D195" s="29" t="s">
        <v>113</v>
      </c>
      <c r="E195" s="30" t="s">
        <v>16</v>
      </c>
      <c r="F195" s="30" t="s">
        <v>17</v>
      </c>
      <c r="G195" s="31" t="s">
        <v>18</v>
      </c>
      <c r="H195" s="32">
        <v>240</v>
      </c>
      <c r="I195" s="20">
        <v>147412</v>
      </c>
      <c r="J195" s="20">
        <v>114477</v>
      </c>
      <c r="K195" s="20">
        <v>118000</v>
      </c>
      <c r="L195" s="20">
        <v>93822</v>
      </c>
      <c r="M195" s="24">
        <f t="shared" si="47"/>
        <v>80.047757306053782</v>
      </c>
      <c r="N195" s="24">
        <f t="shared" si="47"/>
        <v>81.957074346812021</v>
      </c>
    </row>
    <row r="196" spans="1:14" ht="45">
      <c r="A196" s="19">
        <v>602</v>
      </c>
      <c r="B196" s="103" t="s">
        <v>117</v>
      </c>
      <c r="C196" s="28">
        <v>709</v>
      </c>
      <c r="D196" s="29" t="s">
        <v>118</v>
      </c>
      <c r="E196" s="30" t="s">
        <v>16</v>
      </c>
      <c r="F196" s="30" t="s">
        <v>17</v>
      </c>
      <c r="G196" s="61" t="s">
        <v>18</v>
      </c>
      <c r="H196" s="32"/>
      <c r="I196" s="20">
        <f>SUM(I197:I198)</f>
        <v>3379</v>
      </c>
      <c r="J196" s="20">
        <f t="shared" ref="J196:L196" si="58">SUM(J197:J198)</f>
        <v>3159</v>
      </c>
      <c r="K196" s="20">
        <f t="shared" si="58"/>
        <v>3379</v>
      </c>
      <c r="L196" s="20">
        <f t="shared" si="58"/>
        <v>3159</v>
      </c>
      <c r="M196" s="24">
        <f t="shared" si="47"/>
        <v>100</v>
      </c>
      <c r="N196" s="24">
        <f t="shared" si="47"/>
        <v>100</v>
      </c>
    </row>
    <row r="197" spans="1:14" ht="30">
      <c r="A197" s="19"/>
      <c r="B197" s="99" t="s">
        <v>56</v>
      </c>
      <c r="C197" s="28">
        <v>709</v>
      </c>
      <c r="D197" s="29" t="s">
        <v>118</v>
      </c>
      <c r="E197" s="30" t="s">
        <v>16</v>
      </c>
      <c r="F197" s="30" t="s">
        <v>17</v>
      </c>
      <c r="G197" s="61" t="s">
        <v>18</v>
      </c>
      <c r="H197" s="32">
        <v>110</v>
      </c>
      <c r="I197" s="20">
        <v>48</v>
      </c>
      <c r="J197" s="20">
        <v>48</v>
      </c>
      <c r="K197" s="20">
        <v>48</v>
      </c>
      <c r="L197" s="20">
        <v>48</v>
      </c>
      <c r="M197" s="24">
        <f t="shared" si="47"/>
        <v>100</v>
      </c>
      <c r="N197" s="24">
        <f t="shared" si="47"/>
        <v>100</v>
      </c>
    </row>
    <row r="198" spans="1:14" ht="45">
      <c r="A198" s="19">
        <v>602</v>
      </c>
      <c r="B198" s="27" t="s">
        <v>24</v>
      </c>
      <c r="C198" s="28">
        <v>709</v>
      </c>
      <c r="D198" s="29" t="s">
        <v>118</v>
      </c>
      <c r="E198" s="30" t="s">
        <v>16</v>
      </c>
      <c r="F198" s="30" t="s">
        <v>17</v>
      </c>
      <c r="G198" s="31" t="s">
        <v>18</v>
      </c>
      <c r="H198" s="32">
        <v>240</v>
      </c>
      <c r="I198" s="20">
        <v>3331</v>
      </c>
      <c r="J198" s="20">
        <v>3111</v>
      </c>
      <c r="K198" s="25">
        <v>3331</v>
      </c>
      <c r="L198" s="25">
        <v>3111</v>
      </c>
      <c r="M198" s="24">
        <f t="shared" si="47"/>
        <v>100</v>
      </c>
      <c r="N198" s="24">
        <f t="shared" si="47"/>
        <v>100</v>
      </c>
    </row>
    <row r="199" spans="1:14" ht="60">
      <c r="A199" s="19">
        <v>602</v>
      </c>
      <c r="B199" s="99" t="s">
        <v>62</v>
      </c>
      <c r="C199" s="28">
        <v>709</v>
      </c>
      <c r="D199" s="29" t="s">
        <v>63</v>
      </c>
      <c r="E199" s="30" t="s">
        <v>16</v>
      </c>
      <c r="F199" s="30" t="s">
        <v>17</v>
      </c>
      <c r="G199" s="31" t="s">
        <v>18</v>
      </c>
      <c r="H199" s="32"/>
      <c r="I199" s="20">
        <f>I200</f>
        <v>478</v>
      </c>
      <c r="J199" s="20">
        <f t="shared" ref="J199:L199" si="59">J200</f>
        <v>0</v>
      </c>
      <c r="K199" s="20">
        <f t="shared" si="59"/>
        <v>478</v>
      </c>
      <c r="L199" s="20">
        <f t="shared" si="59"/>
        <v>0</v>
      </c>
      <c r="M199" s="24">
        <f t="shared" si="47"/>
        <v>100</v>
      </c>
      <c r="N199" s="24"/>
    </row>
    <row r="200" spans="1:14" ht="45">
      <c r="A200" s="19">
        <v>602</v>
      </c>
      <c r="B200" s="99" t="s">
        <v>24</v>
      </c>
      <c r="C200" s="28">
        <v>709</v>
      </c>
      <c r="D200" s="29" t="s">
        <v>63</v>
      </c>
      <c r="E200" s="30" t="s">
        <v>16</v>
      </c>
      <c r="F200" s="30" t="s">
        <v>17</v>
      </c>
      <c r="G200" s="31" t="s">
        <v>18</v>
      </c>
      <c r="H200" s="32">
        <v>240</v>
      </c>
      <c r="I200" s="20">
        <v>478</v>
      </c>
      <c r="J200" s="20">
        <v>0</v>
      </c>
      <c r="K200" s="25">
        <v>478</v>
      </c>
      <c r="L200" s="25">
        <v>0</v>
      </c>
      <c r="M200" s="24">
        <f t="shared" si="47"/>
        <v>100</v>
      </c>
      <c r="N200" s="24"/>
    </row>
    <row r="201" spans="1:14">
      <c r="A201" s="19">
        <v>602</v>
      </c>
      <c r="B201" s="27" t="s">
        <v>119</v>
      </c>
      <c r="C201" s="28">
        <v>801</v>
      </c>
      <c r="D201" s="29"/>
      <c r="E201" s="30"/>
      <c r="F201" s="30"/>
      <c r="G201" s="31"/>
      <c r="H201" s="32"/>
      <c r="I201" s="26">
        <f t="shared" ref="I201:L202" si="60">I202</f>
        <v>66092</v>
      </c>
      <c r="J201" s="26">
        <f t="shared" si="60"/>
        <v>61148</v>
      </c>
      <c r="K201" s="26">
        <f t="shared" si="60"/>
        <v>66092</v>
      </c>
      <c r="L201" s="26">
        <f t="shared" si="60"/>
        <v>61148</v>
      </c>
      <c r="M201" s="24">
        <f t="shared" si="47"/>
        <v>100</v>
      </c>
      <c r="N201" s="24">
        <f t="shared" si="47"/>
        <v>100</v>
      </c>
    </row>
    <row r="202" spans="1:14" ht="45">
      <c r="A202" s="19">
        <v>602</v>
      </c>
      <c r="B202" s="102" t="s">
        <v>206</v>
      </c>
      <c r="C202" s="28">
        <v>801</v>
      </c>
      <c r="D202" s="29" t="s">
        <v>114</v>
      </c>
      <c r="E202" s="66" t="s">
        <v>16</v>
      </c>
      <c r="F202" s="66" t="s">
        <v>17</v>
      </c>
      <c r="G202" s="31" t="s">
        <v>18</v>
      </c>
      <c r="H202" s="32"/>
      <c r="I202" s="26">
        <f t="shared" si="60"/>
        <v>66092</v>
      </c>
      <c r="J202" s="26">
        <f t="shared" si="60"/>
        <v>61148</v>
      </c>
      <c r="K202" s="26">
        <f t="shared" si="60"/>
        <v>66092</v>
      </c>
      <c r="L202" s="26">
        <f t="shared" si="60"/>
        <v>61148</v>
      </c>
      <c r="M202" s="24">
        <f t="shared" si="47"/>
        <v>100</v>
      </c>
      <c r="N202" s="24">
        <f t="shared" si="47"/>
        <v>100</v>
      </c>
    </row>
    <row r="203" spans="1:14" ht="45">
      <c r="A203" s="19">
        <v>602</v>
      </c>
      <c r="B203" s="27" t="s">
        <v>24</v>
      </c>
      <c r="C203" s="28">
        <v>801</v>
      </c>
      <c r="D203" s="29" t="s">
        <v>114</v>
      </c>
      <c r="E203" s="66" t="s">
        <v>16</v>
      </c>
      <c r="F203" s="66" t="s">
        <v>17</v>
      </c>
      <c r="G203" s="31" t="s">
        <v>18</v>
      </c>
      <c r="H203" s="32">
        <v>240</v>
      </c>
      <c r="I203" s="26">
        <v>66092</v>
      </c>
      <c r="J203" s="26">
        <v>61148</v>
      </c>
      <c r="K203" s="25">
        <v>66092</v>
      </c>
      <c r="L203" s="25">
        <v>61148</v>
      </c>
      <c r="M203" s="24">
        <f t="shared" si="47"/>
        <v>100</v>
      </c>
      <c r="N203" s="24">
        <f t="shared" si="47"/>
        <v>100</v>
      </c>
    </row>
    <row r="204" spans="1:14" ht="30">
      <c r="A204" s="19">
        <v>602</v>
      </c>
      <c r="B204" s="27" t="s">
        <v>120</v>
      </c>
      <c r="C204" s="28">
        <v>907</v>
      </c>
      <c r="D204" s="29"/>
      <c r="E204" s="30"/>
      <c r="F204" s="30"/>
      <c r="G204" s="31"/>
      <c r="H204" s="32"/>
      <c r="I204" s="20">
        <f t="shared" ref="I204:L204" si="61">I205</f>
        <v>2812</v>
      </c>
      <c r="J204" s="20">
        <f t="shared" si="61"/>
        <v>0</v>
      </c>
      <c r="K204" s="20">
        <f t="shared" si="61"/>
        <v>2386</v>
      </c>
      <c r="L204" s="20">
        <f t="shared" si="61"/>
        <v>0</v>
      </c>
      <c r="M204" s="24">
        <f t="shared" si="47"/>
        <v>84.850640113798008</v>
      </c>
      <c r="N204" s="24"/>
    </row>
    <row r="205" spans="1:14" ht="60">
      <c r="A205" s="19">
        <v>602</v>
      </c>
      <c r="B205" s="27" t="s">
        <v>62</v>
      </c>
      <c r="C205" s="28">
        <v>907</v>
      </c>
      <c r="D205" s="29" t="s">
        <v>63</v>
      </c>
      <c r="E205" s="30" t="s">
        <v>16</v>
      </c>
      <c r="F205" s="30" t="s">
        <v>17</v>
      </c>
      <c r="G205" s="31" t="s">
        <v>18</v>
      </c>
      <c r="H205" s="32"/>
      <c r="I205" s="20">
        <f>I206+I207</f>
        <v>2812</v>
      </c>
      <c r="J205" s="20">
        <f t="shared" ref="J205:L205" si="62">J206+J207</f>
        <v>0</v>
      </c>
      <c r="K205" s="20">
        <f t="shared" si="62"/>
        <v>2386</v>
      </c>
      <c r="L205" s="20">
        <f t="shared" si="62"/>
        <v>0</v>
      </c>
      <c r="M205" s="24">
        <f t="shared" si="47"/>
        <v>84.850640113798008</v>
      </c>
      <c r="N205" s="24"/>
    </row>
    <row r="206" spans="1:14" ht="30">
      <c r="A206" s="19">
        <v>602</v>
      </c>
      <c r="B206" s="27" t="s">
        <v>56</v>
      </c>
      <c r="C206" s="28">
        <v>907</v>
      </c>
      <c r="D206" s="29" t="s">
        <v>63</v>
      </c>
      <c r="E206" s="30" t="s">
        <v>16</v>
      </c>
      <c r="F206" s="30" t="s">
        <v>17</v>
      </c>
      <c r="G206" s="31" t="s">
        <v>18</v>
      </c>
      <c r="H206" s="32">
        <v>110</v>
      </c>
      <c r="I206" s="20">
        <v>2149</v>
      </c>
      <c r="J206" s="20">
        <v>0</v>
      </c>
      <c r="K206" s="20">
        <v>2149</v>
      </c>
      <c r="L206" s="20">
        <v>0</v>
      </c>
      <c r="M206" s="24">
        <f t="shared" si="47"/>
        <v>100</v>
      </c>
      <c r="N206" s="24"/>
    </row>
    <row r="207" spans="1:14" ht="45">
      <c r="A207" s="19">
        <v>602</v>
      </c>
      <c r="B207" s="27" t="s">
        <v>24</v>
      </c>
      <c r="C207" s="28">
        <v>907</v>
      </c>
      <c r="D207" s="29" t="s">
        <v>63</v>
      </c>
      <c r="E207" s="30" t="s">
        <v>16</v>
      </c>
      <c r="F207" s="30" t="s">
        <v>17</v>
      </c>
      <c r="G207" s="31" t="s">
        <v>18</v>
      </c>
      <c r="H207" s="32">
        <v>240</v>
      </c>
      <c r="I207" s="20">
        <v>663</v>
      </c>
      <c r="J207" s="20">
        <v>0</v>
      </c>
      <c r="K207" s="20">
        <v>237</v>
      </c>
      <c r="L207" s="20">
        <v>0</v>
      </c>
      <c r="M207" s="24">
        <f t="shared" si="47"/>
        <v>35.74660633484163</v>
      </c>
      <c r="N207" s="24"/>
    </row>
    <row r="208" spans="1:14" ht="30">
      <c r="A208" s="19">
        <v>602</v>
      </c>
      <c r="B208" s="69" t="s">
        <v>126</v>
      </c>
      <c r="C208" s="28">
        <v>1006</v>
      </c>
      <c r="D208" s="29"/>
      <c r="E208" s="30"/>
      <c r="F208" s="30"/>
      <c r="G208" s="31"/>
      <c r="H208" s="32"/>
      <c r="I208" s="20">
        <f>I209+I211</f>
        <v>1551</v>
      </c>
      <c r="J208" s="20">
        <f t="shared" ref="J208:L208" si="63">J209+J211</f>
        <v>677</v>
      </c>
      <c r="K208" s="20">
        <f t="shared" si="63"/>
        <v>1489</v>
      </c>
      <c r="L208" s="20">
        <f t="shared" si="63"/>
        <v>677</v>
      </c>
      <c r="M208" s="24">
        <f t="shared" si="47"/>
        <v>96.002578981302392</v>
      </c>
      <c r="N208" s="24">
        <f t="shared" si="47"/>
        <v>100</v>
      </c>
    </row>
    <row r="209" spans="1:14" ht="60">
      <c r="A209" s="19">
        <v>602</v>
      </c>
      <c r="B209" s="102" t="s">
        <v>127</v>
      </c>
      <c r="C209" s="28">
        <v>1006</v>
      </c>
      <c r="D209" s="29" t="s">
        <v>128</v>
      </c>
      <c r="E209" s="30" t="s">
        <v>16</v>
      </c>
      <c r="F209" s="30" t="s">
        <v>17</v>
      </c>
      <c r="G209" s="31" t="s">
        <v>18</v>
      </c>
      <c r="H209" s="32"/>
      <c r="I209" s="20">
        <f>I210</f>
        <v>1177</v>
      </c>
      <c r="J209" s="20">
        <f t="shared" ref="J209:L209" si="64">J210</f>
        <v>677</v>
      </c>
      <c r="K209" s="20">
        <f t="shared" si="64"/>
        <v>1177</v>
      </c>
      <c r="L209" s="20">
        <f t="shared" si="64"/>
        <v>677</v>
      </c>
      <c r="M209" s="24">
        <f t="shared" si="47"/>
        <v>100</v>
      </c>
      <c r="N209" s="24">
        <f t="shared" si="47"/>
        <v>100</v>
      </c>
    </row>
    <row r="210" spans="1:14" ht="75.75" customHeight="1">
      <c r="A210" s="19">
        <v>602</v>
      </c>
      <c r="B210" s="35" t="s">
        <v>66</v>
      </c>
      <c r="C210" s="28">
        <v>1006</v>
      </c>
      <c r="D210" s="29" t="s">
        <v>128</v>
      </c>
      <c r="E210" s="30" t="s">
        <v>16</v>
      </c>
      <c r="F210" s="30" t="s">
        <v>17</v>
      </c>
      <c r="G210" s="31" t="s">
        <v>18</v>
      </c>
      <c r="H210" s="32">
        <v>630</v>
      </c>
      <c r="I210" s="20">
        <v>1177</v>
      </c>
      <c r="J210" s="20">
        <v>677</v>
      </c>
      <c r="K210" s="25">
        <v>1177</v>
      </c>
      <c r="L210" s="25">
        <v>677</v>
      </c>
      <c r="M210" s="24">
        <f t="shared" si="47"/>
        <v>100</v>
      </c>
      <c r="N210" s="24">
        <f t="shared" si="47"/>
        <v>100</v>
      </c>
    </row>
    <row r="211" spans="1:14" ht="45">
      <c r="A211" s="34">
        <v>602</v>
      </c>
      <c r="B211" s="35" t="s">
        <v>129</v>
      </c>
      <c r="C211" s="36">
        <v>1006</v>
      </c>
      <c r="D211" s="37" t="s">
        <v>130</v>
      </c>
      <c r="E211" s="38" t="s">
        <v>88</v>
      </c>
      <c r="F211" s="38" t="s">
        <v>17</v>
      </c>
      <c r="G211" s="39" t="s">
        <v>18</v>
      </c>
      <c r="H211" s="40"/>
      <c r="I211" s="20">
        <f>I212+I214+I216</f>
        <v>374</v>
      </c>
      <c r="J211" s="20">
        <f t="shared" ref="J211:L211" si="65">J212+J214+J216</f>
        <v>0</v>
      </c>
      <c r="K211" s="20">
        <f t="shared" si="65"/>
        <v>312</v>
      </c>
      <c r="L211" s="20">
        <f t="shared" si="65"/>
        <v>0</v>
      </c>
      <c r="M211" s="24">
        <f t="shared" si="47"/>
        <v>83.422459893048128</v>
      </c>
      <c r="N211" s="24"/>
    </row>
    <row r="212" spans="1:14" ht="60">
      <c r="A212" s="34">
        <v>602</v>
      </c>
      <c r="B212" s="35" t="s">
        <v>131</v>
      </c>
      <c r="C212" s="36">
        <v>1006</v>
      </c>
      <c r="D212" s="37" t="s">
        <v>130</v>
      </c>
      <c r="E212" s="38" t="s">
        <v>20</v>
      </c>
      <c r="F212" s="38" t="s">
        <v>17</v>
      </c>
      <c r="G212" s="39" t="s">
        <v>18</v>
      </c>
      <c r="H212" s="40"/>
      <c r="I212" s="20">
        <f>I213</f>
        <v>141</v>
      </c>
      <c r="J212" s="20">
        <f>J213</f>
        <v>0</v>
      </c>
      <c r="K212" s="20">
        <f>K213</f>
        <v>113</v>
      </c>
      <c r="L212" s="20">
        <f>L213</f>
        <v>0</v>
      </c>
      <c r="M212" s="24">
        <f t="shared" si="47"/>
        <v>80.141843971631204</v>
      </c>
      <c r="N212" s="24"/>
    </row>
    <row r="213" spans="1:14">
      <c r="A213" s="34">
        <v>602</v>
      </c>
      <c r="B213" s="27" t="s">
        <v>132</v>
      </c>
      <c r="C213" s="36">
        <v>1006</v>
      </c>
      <c r="D213" s="37" t="s">
        <v>130</v>
      </c>
      <c r="E213" s="38" t="s">
        <v>20</v>
      </c>
      <c r="F213" s="38" t="s">
        <v>17</v>
      </c>
      <c r="G213" s="39" t="s">
        <v>18</v>
      </c>
      <c r="H213" s="40">
        <v>350</v>
      </c>
      <c r="I213" s="20">
        <v>141</v>
      </c>
      <c r="J213" s="20">
        <v>0</v>
      </c>
      <c r="K213" s="25">
        <v>113</v>
      </c>
      <c r="L213" s="25">
        <v>0</v>
      </c>
      <c r="M213" s="24">
        <f t="shared" si="47"/>
        <v>80.141843971631204</v>
      </c>
      <c r="N213" s="24"/>
    </row>
    <row r="214" spans="1:14" ht="60">
      <c r="A214" s="34">
        <v>602</v>
      </c>
      <c r="B214" s="27" t="s">
        <v>133</v>
      </c>
      <c r="C214" s="36">
        <v>1006</v>
      </c>
      <c r="D214" s="37" t="s">
        <v>130</v>
      </c>
      <c r="E214" s="38" t="s">
        <v>42</v>
      </c>
      <c r="F214" s="38" t="s">
        <v>17</v>
      </c>
      <c r="G214" s="39" t="s">
        <v>18</v>
      </c>
      <c r="H214" s="40"/>
      <c r="I214" s="20">
        <f>I215</f>
        <v>141</v>
      </c>
      <c r="J214" s="20">
        <f>J215</f>
        <v>0</v>
      </c>
      <c r="K214" s="20">
        <f t="shared" ref="K214:L214" si="66">K215</f>
        <v>141</v>
      </c>
      <c r="L214" s="20">
        <f t="shared" si="66"/>
        <v>0</v>
      </c>
      <c r="M214" s="24">
        <f t="shared" si="47"/>
        <v>100</v>
      </c>
      <c r="N214" s="24"/>
    </row>
    <row r="215" spans="1:14">
      <c r="A215" s="34">
        <v>602</v>
      </c>
      <c r="B215" s="27" t="s">
        <v>132</v>
      </c>
      <c r="C215" s="36">
        <v>1006</v>
      </c>
      <c r="D215" s="37" t="s">
        <v>130</v>
      </c>
      <c r="E215" s="38" t="s">
        <v>42</v>
      </c>
      <c r="F215" s="38" t="s">
        <v>17</v>
      </c>
      <c r="G215" s="39" t="s">
        <v>18</v>
      </c>
      <c r="H215" s="40">
        <v>350</v>
      </c>
      <c r="I215" s="20">
        <v>141</v>
      </c>
      <c r="J215" s="20">
        <v>0</v>
      </c>
      <c r="K215" s="25">
        <v>141</v>
      </c>
      <c r="L215" s="25">
        <v>0</v>
      </c>
      <c r="M215" s="24">
        <f t="shared" si="47"/>
        <v>100</v>
      </c>
      <c r="N215" s="24"/>
    </row>
    <row r="216" spans="1:14" ht="30">
      <c r="A216" s="34"/>
      <c r="B216" s="99" t="s">
        <v>205</v>
      </c>
      <c r="C216" s="36">
        <v>1006</v>
      </c>
      <c r="D216" s="37" t="s">
        <v>130</v>
      </c>
      <c r="E216" s="38" t="s">
        <v>51</v>
      </c>
      <c r="F216" s="38" t="s">
        <v>17</v>
      </c>
      <c r="G216" s="39" t="s">
        <v>18</v>
      </c>
      <c r="H216" s="40"/>
      <c r="I216" s="20">
        <f>I217</f>
        <v>92</v>
      </c>
      <c r="J216" s="20">
        <f t="shared" ref="J216:L216" si="67">J217</f>
        <v>0</v>
      </c>
      <c r="K216" s="20">
        <f t="shared" si="67"/>
        <v>58</v>
      </c>
      <c r="L216" s="20">
        <f t="shared" si="67"/>
        <v>0</v>
      </c>
      <c r="M216" s="24">
        <f t="shared" si="47"/>
        <v>63.04347826086957</v>
      </c>
      <c r="N216" s="24"/>
    </row>
    <row r="217" spans="1:14">
      <c r="A217" s="34"/>
      <c r="B217" s="99" t="s">
        <v>132</v>
      </c>
      <c r="C217" s="36">
        <v>1006</v>
      </c>
      <c r="D217" s="37" t="s">
        <v>130</v>
      </c>
      <c r="E217" s="38" t="s">
        <v>51</v>
      </c>
      <c r="F217" s="38" t="s">
        <v>17</v>
      </c>
      <c r="G217" s="39" t="s">
        <v>18</v>
      </c>
      <c r="H217" s="40">
        <v>350</v>
      </c>
      <c r="I217" s="20">
        <v>92</v>
      </c>
      <c r="J217" s="20">
        <v>0</v>
      </c>
      <c r="K217" s="25">
        <v>58</v>
      </c>
      <c r="L217" s="25">
        <v>0</v>
      </c>
      <c r="M217" s="24">
        <f t="shared" si="47"/>
        <v>63.04347826086957</v>
      </c>
      <c r="N217" s="24"/>
    </row>
    <row r="218" spans="1:14">
      <c r="A218" s="19">
        <v>602</v>
      </c>
      <c r="B218" s="62" t="s">
        <v>134</v>
      </c>
      <c r="C218" s="28">
        <v>1202</v>
      </c>
      <c r="D218" s="70"/>
      <c r="E218" s="71"/>
      <c r="F218" s="71"/>
      <c r="G218" s="31"/>
      <c r="H218" s="32"/>
      <c r="I218" s="26">
        <f t="shared" ref="I218:L220" si="68">I219</f>
        <v>4758</v>
      </c>
      <c r="J218" s="26">
        <f t="shared" si="68"/>
        <v>0</v>
      </c>
      <c r="K218" s="26">
        <f t="shared" si="68"/>
        <v>4758</v>
      </c>
      <c r="L218" s="26">
        <f t="shared" si="68"/>
        <v>0</v>
      </c>
      <c r="M218" s="24">
        <f t="shared" si="47"/>
        <v>100</v>
      </c>
      <c r="N218" s="24"/>
    </row>
    <row r="219" spans="1:14" ht="50.25" customHeight="1">
      <c r="A219" s="19">
        <v>602</v>
      </c>
      <c r="B219" s="102" t="s">
        <v>223</v>
      </c>
      <c r="C219" s="28">
        <v>1202</v>
      </c>
      <c r="D219" s="29" t="s">
        <v>41</v>
      </c>
      <c r="E219" s="53" t="s">
        <v>16</v>
      </c>
      <c r="F219" s="53" t="s">
        <v>17</v>
      </c>
      <c r="G219" s="39" t="s">
        <v>18</v>
      </c>
      <c r="H219" s="32"/>
      <c r="I219" s="20">
        <f t="shared" si="68"/>
        <v>4758</v>
      </c>
      <c r="J219" s="20">
        <f t="shared" si="68"/>
        <v>0</v>
      </c>
      <c r="K219" s="20">
        <f t="shared" si="68"/>
        <v>4758</v>
      </c>
      <c r="L219" s="20">
        <f t="shared" si="68"/>
        <v>0</v>
      </c>
      <c r="M219" s="24">
        <f t="shared" si="47"/>
        <v>100</v>
      </c>
      <c r="N219" s="24"/>
    </row>
    <row r="220" spans="1:14" ht="60">
      <c r="A220" s="19">
        <v>602</v>
      </c>
      <c r="B220" s="102" t="s">
        <v>204</v>
      </c>
      <c r="C220" s="28">
        <v>1202</v>
      </c>
      <c r="D220" s="29" t="s">
        <v>41</v>
      </c>
      <c r="E220" s="30" t="s">
        <v>51</v>
      </c>
      <c r="F220" s="30" t="s">
        <v>17</v>
      </c>
      <c r="G220" s="31" t="s">
        <v>18</v>
      </c>
      <c r="H220" s="32"/>
      <c r="I220" s="20">
        <f t="shared" si="68"/>
        <v>4758</v>
      </c>
      <c r="J220" s="20">
        <f t="shared" si="68"/>
        <v>0</v>
      </c>
      <c r="K220" s="20">
        <f t="shared" si="68"/>
        <v>4758</v>
      </c>
      <c r="L220" s="20">
        <f t="shared" si="68"/>
        <v>0</v>
      </c>
      <c r="M220" s="24">
        <f t="shared" si="47"/>
        <v>100</v>
      </c>
      <c r="N220" s="24"/>
    </row>
    <row r="221" spans="1:14">
      <c r="A221" s="19">
        <v>602</v>
      </c>
      <c r="B221" s="27" t="s">
        <v>34</v>
      </c>
      <c r="C221" s="28">
        <v>1202</v>
      </c>
      <c r="D221" s="29" t="s">
        <v>41</v>
      </c>
      <c r="E221" s="30" t="s">
        <v>51</v>
      </c>
      <c r="F221" s="30" t="s">
        <v>17</v>
      </c>
      <c r="G221" s="31" t="s">
        <v>18</v>
      </c>
      <c r="H221" s="32">
        <v>620</v>
      </c>
      <c r="I221" s="20">
        <v>4758</v>
      </c>
      <c r="J221" s="20">
        <v>0</v>
      </c>
      <c r="K221" s="25">
        <v>4758</v>
      </c>
      <c r="L221" s="25">
        <v>0</v>
      </c>
      <c r="M221" s="24">
        <f t="shared" si="47"/>
        <v>100</v>
      </c>
      <c r="N221" s="24"/>
    </row>
    <row r="222" spans="1:14" ht="30">
      <c r="A222" s="19">
        <v>602</v>
      </c>
      <c r="B222" s="27" t="s">
        <v>135</v>
      </c>
      <c r="C222" s="28">
        <v>1204</v>
      </c>
      <c r="D222" s="29"/>
      <c r="E222" s="30"/>
      <c r="F222" s="30"/>
      <c r="G222" s="31"/>
      <c r="H222" s="32"/>
      <c r="I222" s="20">
        <f t="shared" ref="I222:L224" si="69">I223</f>
        <v>300</v>
      </c>
      <c r="J222" s="20">
        <f t="shared" si="69"/>
        <v>0</v>
      </c>
      <c r="K222" s="20">
        <f t="shared" si="69"/>
        <v>200</v>
      </c>
      <c r="L222" s="20">
        <f t="shared" si="69"/>
        <v>0</v>
      </c>
      <c r="M222" s="24">
        <f t="shared" si="47"/>
        <v>66.666666666666657</v>
      </c>
      <c r="N222" s="24"/>
    </row>
    <row r="223" spans="1:14" ht="30">
      <c r="A223" s="19">
        <v>602</v>
      </c>
      <c r="B223" s="27" t="s">
        <v>30</v>
      </c>
      <c r="C223" s="28">
        <v>1204</v>
      </c>
      <c r="D223" s="29" t="s">
        <v>31</v>
      </c>
      <c r="E223" s="30" t="s">
        <v>16</v>
      </c>
      <c r="F223" s="30" t="s">
        <v>17</v>
      </c>
      <c r="G223" s="31" t="s">
        <v>18</v>
      </c>
      <c r="H223" s="32"/>
      <c r="I223" s="20">
        <f t="shared" si="69"/>
        <v>300</v>
      </c>
      <c r="J223" s="20">
        <f t="shared" si="69"/>
        <v>0</v>
      </c>
      <c r="K223" s="20">
        <f t="shared" si="69"/>
        <v>200</v>
      </c>
      <c r="L223" s="20">
        <f t="shared" si="69"/>
        <v>0</v>
      </c>
      <c r="M223" s="24">
        <f t="shared" si="47"/>
        <v>66.666666666666657</v>
      </c>
      <c r="N223" s="24"/>
    </row>
    <row r="224" spans="1:14" ht="45">
      <c r="A224" s="19">
        <v>602</v>
      </c>
      <c r="B224" s="27" t="s">
        <v>136</v>
      </c>
      <c r="C224" s="28">
        <v>1204</v>
      </c>
      <c r="D224" s="29" t="s">
        <v>31</v>
      </c>
      <c r="E224" s="30" t="s">
        <v>20</v>
      </c>
      <c r="F224" s="30" t="s">
        <v>17</v>
      </c>
      <c r="G224" s="31" t="s">
        <v>18</v>
      </c>
      <c r="H224" s="32"/>
      <c r="I224" s="20">
        <f t="shared" si="69"/>
        <v>300</v>
      </c>
      <c r="J224" s="20">
        <f t="shared" si="69"/>
        <v>0</v>
      </c>
      <c r="K224" s="20">
        <f t="shared" si="69"/>
        <v>200</v>
      </c>
      <c r="L224" s="20">
        <f t="shared" si="69"/>
        <v>0</v>
      </c>
      <c r="M224" s="24">
        <f t="shared" si="47"/>
        <v>66.666666666666657</v>
      </c>
      <c r="N224" s="24"/>
    </row>
    <row r="225" spans="1:14" ht="45">
      <c r="A225" s="19">
        <v>602</v>
      </c>
      <c r="B225" s="27" t="s">
        <v>24</v>
      </c>
      <c r="C225" s="28">
        <v>1204</v>
      </c>
      <c r="D225" s="29" t="s">
        <v>31</v>
      </c>
      <c r="E225" s="30" t="s">
        <v>20</v>
      </c>
      <c r="F225" s="30" t="s">
        <v>17</v>
      </c>
      <c r="G225" s="31" t="s">
        <v>18</v>
      </c>
      <c r="H225" s="32">
        <v>240</v>
      </c>
      <c r="I225" s="20">
        <v>300</v>
      </c>
      <c r="J225" s="20">
        <v>0</v>
      </c>
      <c r="K225" s="25">
        <v>200</v>
      </c>
      <c r="L225" s="25">
        <v>0</v>
      </c>
      <c r="M225" s="24">
        <f t="shared" si="47"/>
        <v>66.666666666666657</v>
      </c>
      <c r="N225" s="24"/>
    </row>
    <row r="226" spans="1:14" ht="30">
      <c r="A226" s="63">
        <v>602</v>
      </c>
      <c r="B226" s="27" t="s">
        <v>137</v>
      </c>
      <c r="C226" s="64">
        <v>1301</v>
      </c>
      <c r="D226" s="29"/>
      <c r="E226" s="30"/>
      <c r="F226" s="30"/>
      <c r="G226" s="31"/>
      <c r="H226" s="32"/>
      <c r="I226" s="20">
        <f t="shared" ref="I226:L228" si="70">I227</f>
        <v>9349</v>
      </c>
      <c r="J226" s="20">
        <f t="shared" si="70"/>
        <v>0</v>
      </c>
      <c r="K226" s="20">
        <f t="shared" si="70"/>
        <v>8729</v>
      </c>
      <c r="L226" s="20">
        <f t="shared" si="70"/>
        <v>0</v>
      </c>
      <c r="M226" s="24">
        <f t="shared" si="47"/>
        <v>93.368274681784143</v>
      </c>
      <c r="N226" s="24"/>
    </row>
    <row r="227" spans="1:14" ht="30">
      <c r="A227" s="63">
        <v>602</v>
      </c>
      <c r="B227" s="57" t="s">
        <v>138</v>
      </c>
      <c r="C227" s="64">
        <v>1301</v>
      </c>
      <c r="D227" s="65" t="s">
        <v>139</v>
      </c>
      <c r="E227" s="66" t="s">
        <v>16</v>
      </c>
      <c r="F227" s="66" t="s">
        <v>17</v>
      </c>
      <c r="G227" s="31" t="s">
        <v>18</v>
      </c>
      <c r="H227" s="67"/>
      <c r="I227" s="26">
        <f>I228</f>
        <v>9349</v>
      </c>
      <c r="J227" s="26">
        <f t="shared" si="70"/>
        <v>0</v>
      </c>
      <c r="K227" s="26">
        <f t="shared" si="70"/>
        <v>8729</v>
      </c>
      <c r="L227" s="26">
        <f t="shared" si="70"/>
        <v>0</v>
      </c>
      <c r="M227" s="22">
        <f t="shared" si="47"/>
        <v>93.368274681784143</v>
      </c>
      <c r="N227" s="22"/>
    </row>
    <row r="228" spans="1:14">
      <c r="A228" s="63">
        <v>602</v>
      </c>
      <c r="B228" s="57" t="s">
        <v>140</v>
      </c>
      <c r="C228" s="64">
        <v>1301</v>
      </c>
      <c r="D228" s="65" t="s">
        <v>139</v>
      </c>
      <c r="E228" s="66" t="s">
        <v>20</v>
      </c>
      <c r="F228" s="66" t="s">
        <v>17</v>
      </c>
      <c r="G228" s="61" t="s">
        <v>18</v>
      </c>
      <c r="H228" s="67"/>
      <c r="I228" s="26">
        <f t="shared" si="70"/>
        <v>9349</v>
      </c>
      <c r="J228" s="26">
        <f t="shared" si="70"/>
        <v>0</v>
      </c>
      <c r="K228" s="26">
        <f t="shared" si="70"/>
        <v>8729</v>
      </c>
      <c r="L228" s="26">
        <f t="shared" si="70"/>
        <v>0</v>
      </c>
      <c r="M228" s="22">
        <f t="shared" si="47"/>
        <v>93.368274681784143</v>
      </c>
      <c r="N228" s="22"/>
    </row>
    <row r="229" spans="1:14">
      <c r="A229" s="63">
        <v>602</v>
      </c>
      <c r="B229" s="57" t="s">
        <v>141</v>
      </c>
      <c r="C229" s="64">
        <v>1301</v>
      </c>
      <c r="D229" s="65" t="s">
        <v>139</v>
      </c>
      <c r="E229" s="66" t="s">
        <v>20</v>
      </c>
      <c r="F229" s="66" t="s">
        <v>17</v>
      </c>
      <c r="G229" s="61" t="s">
        <v>18</v>
      </c>
      <c r="H229" s="67">
        <v>730</v>
      </c>
      <c r="I229" s="72">
        <v>9349</v>
      </c>
      <c r="J229" s="26">
        <v>0</v>
      </c>
      <c r="K229" s="73">
        <v>8729</v>
      </c>
      <c r="L229" s="73">
        <v>0</v>
      </c>
      <c r="M229" s="22">
        <f t="shared" si="47"/>
        <v>93.368274681784143</v>
      </c>
      <c r="N229" s="22"/>
    </row>
    <row r="230" spans="1:14" ht="28.5">
      <c r="A230" s="74">
        <v>607</v>
      </c>
      <c r="B230" s="75" t="s">
        <v>142</v>
      </c>
      <c r="C230" s="76"/>
      <c r="D230" s="77"/>
      <c r="E230" s="78"/>
      <c r="F230" s="78"/>
      <c r="G230" s="61"/>
      <c r="H230" s="79"/>
      <c r="I230" s="80">
        <f t="shared" ref="I230:L232" si="71">I231</f>
        <v>7527</v>
      </c>
      <c r="J230" s="80">
        <f t="shared" si="71"/>
        <v>0</v>
      </c>
      <c r="K230" s="80">
        <f t="shared" si="71"/>
        <v>7388</v>
      </c>
      <c r="L230" s="80">
        <f t="shared" si="71"/>
        <v>0</v>
      </c>
      <c r="M230" s="16">
        <f t="shared" si="47"/>
        <v>98.153314733625621</v>
      </c>
      <c r="N230" s="16"/>
    </row>
    <row r="231" spans="1:14" ht="60">
      <c r="A231" s="63">
        <v>607</v>
      </c>
      <c r="B231" s="27" t="s">
        <v>143</v>
      </c>
      <c r="C231" s="28">
        <v>106</v>
      </c>
      <c r="D231" s="29"/>
      <c r="E231" s="30"/>
      <c r="F231" s="30"/>
      <c r="G231" s="81"/>
      <c r="H231" s="67"/>
      <c r="I231" s="26">
        <f t="shared" si="71"/>
        <v>7527</v>
      </c>
      <c r="J231" s="26">
        <f t="shared" si="71"/>
        <v>0</v>
      </c>
      <c r="K231" s="26">
        <f t="shared" si="71"/>
        <v>7388</v>
      </c>
      <c r="L231" s="26">
        <f t="shared" si="71"/>
        <v>0</v>
      </c>
      <c r="M231" s="22">
        <f t="shared" si="47"/>
        <v>98.153314733625621</v>
      </c>
      <c r="N231" s="22"/>
    </row>
    <row r="232" spans="1:14" ht="45">
      <c r="A232" s="63">
        <v>607</v>
      </c>
      <c r="B232" s="27" t="s">
        <v>144</v>
      </c>
      <c r="C232" s="28">
        <v>106</v>
      </c>
      <c r="D232" s="29" t="s">
        <v>145</v>
      </c>
      <c r="E232" s="30" t="s">
        <v>16</v>
      </c>
      <c r="F232" s="30" t="s">
        <v>17</v>
      </c>
      <c r="G232" s="31" t="s">
        <v>18</v>
      </c>
      <c r="H232" s="67"/>
      <c r="I232" s="26">
        <f t="shared" si="71"/>
        <v>7527</v>
      </c>
      <c r="J232" s="26">
        <f t="shared" si="71"/>
        <v>0</v>
      </c>
      <c r="K232" s="26">
        <f t="shared" si="71"/>
        <v>7388</v>
      </c>
      <c r="L232" s="26">
        <f t="shared" si="71"/>
        <v>0</v>
      </c>
      <c r="M232" s="22">
        <f t="shared" si="47"/>
        <v>98.153314733625621</v>
      </c>
      <c r="N232" s="22"/>
    </row>
    <row r="233" spans="1:14" ht="45">
      <c r="A233" s="63">
        <v>607</v>
      </c>
      <c r="B233" s="27" t="s">
        <v>146</v>
      </c>
      <c r="C233" s="28">
        <v>106</v>
      </c>
      <c r="D233" s="29" t="s">
        <v>145</v>
      </c>
      <c r="E233" s="30" t="s">
        <v>20</v>
      </c>
      <c r="F233" s="30" t="s">
        <v>17</v>
      </c>
      <c r="G233" s="31" t="s">
        <v>18</v>
      </c>
      <c r="H233" s="67"/>
      <c r="I233" s="26">
        <f>I234+I235+I236</f>
        <v>7527</v>
      </c>
      <c r="J233" s="26">
        <f t="shared" ref="J233:L233" si="72">J234+J235+J236</f>
        <v>0</v>
      </c>
      <c r="K233" s="26">
        <f t="shared" si="72"/>
        <v>7388</v>
      </c>
      <c r="L233" s="26">
        <f t="shared" si="72"/>
        <v>0</v>
      </c>
      <c r="M233" s="22">
        <f t="shared" ref="M233:N286" si="73">K233/I233*100</f>
        <v>98.153314733625621</v>
      </c>
      <c r="N233" s="22"/>
    </row>
    <row r="234" spans="1:14" ht="45">
      <c r="A234" s="63">
        <v>607</v>
      </c>
      <c r="B234" s="27" t="s">
        <v>21</v>
      </c>
      <c r="C234" s="28">
        <v>106</v>
      </c>
      <c r="D234" s="29" t="s">
        <v>145</v>
      </c>
      <c r="E234" s="30" t="s">
        <v>20</v>
      </c>
      <c r="F234" s="30" t="s">
        <v>17</v>
      </c>
      <c r="G234" s="31" t="s">
        <v>18</v>
      </c>
      <c r="H234" s="32">
        <v>120</v>
      </c>
      <c r="I234" s="26">
        <v>6936</v>
      </c>
      <c r="J234" s="26">
        <v>0</v>
      </c>
      <c r="K234" s="73">
        <v>6797</v>
      </c>
      <c r="L234" s="73">
        <v>0</v>
      </c>
      <c r="M234" s="22">
        <f t="shared" si="73"/>
        <v>97.995963091118796</v>
      </c>
      <c r="N234" s="22"/>
    </row>
    <row r="235" spans="1:14" ht="45">
      <c r="A235" s="63">
        <v>607</v>
      </c>
      <c r="B235" s="27" t="s">
        <v>24</v>
      </c>
      <c r="C235" s="28">
        <v>106</v>
      </c>
      <c r="D235" s="29" t="s">
        <v>145</v>
      </c>
      <c r="E235" s="30" t="s">
        <v>20</v>
      </c>
      <c r="F235" s="30" t="s">
        <v>17</v>
      </c>
      <c r="G235" s="31" t="s">
        <v>18</v>
      </c>
      <c r="H235" s="32">
        <v>240</v>
      </c>
      <c r="I235" s="26">
        <v>572</v>
      </c>
      <c r="J235" s="26">
        <v>0</v>
      </c>
      <c r="K235" s="73">
        <v>572</v>
      </c>
      <c r="L235" s="73">
        <v>0</v>
      </c>
      <c r="M235" s="22">
        <f t="shared" si="73"/>
        <v>100</v>
      </c>
      <c r="N235" s="22"/>
    </row>
    <row r="236" spans="1:14">
      <c r="A236" s="63">
        <v>607</v>
      </c>
      <c r="B236" s="27" t="s">
        <v>28</v>
      </c>
      <c r="C236" s="28">
        <v>106</v>
      </c>
      <c r="D236" s="29" t="s">
        <v>145</v>
      </c>
      <c r="E236" s="30" t="s">
        <v>20</v>
      </c>
      <c r="F236" s="30" t="s">
        <v>17</v>
      </c>
      <c r="G236" s="31" t="s">
        <v>18</v>
      </c>
      <c r="H236" s="32">
        <v>850</v>
      </c>
      <c r="I236" s="26">
        <v>19</v>
      </c>
      <c r="J236" s="26">
        <v>0</v>
      </c>
      <c r="K236" s="73">
        <v>19</v>
      </c>
      <c r="L236" s="73">
        <v>0</v>
      </c>
      <c r="M236" s="22">
        <f t="shared" si="73"/>
        <v>100</v>
      </c>
      <c r="N236" s="22"/>
    </row>
    <row r="237" spans="1:14" ht="28.5">
      <c r="A237" s="82">
        <v>696</v>
      </c>
      <c r="B237" s="83" t="s">
        <v>147</v>
      </c>
      <c r="C237" s="56"/>
      <c r="D237" s="29"/>
      <c r="E237" s="30"/>
      <c r="F237" s="30"/>
      <c r="G237" s="31"/>
      <c r="H237" s="32"/>
      <c r="I237" s="84">
        <f>I238</f>
        <v>14176</v>
      </c>
      <c r="J237" s="84">
        <f>J238</f>
        <v>0</v>
      </c>
      <c r="K237" s="84">
        <f>K238</f>
        <v>13886</v>
      </c>
      <c r="L237" s="84">
        <f>L238</f>
        <v>0</v>
      </c>
      <c r="M237" s="16">
        <f t="shared" si="73"/>
        <v>97.954288939051921</v>
      </c>
      <c r="N237" s="16"/>
    </row>
    <row r="238" spans="1:14" ht="75">
      <c r="A238" s="19">
        <v>696</v>
      </c>
      <c r="B238" s="52" t="s">
        <v>148</v>
      </c>
      <c r="C238" s="28">
        <v>103</v>
      </c>
      <c r="D238" s="29"/>
      <c r="E238" s="30"/>
      <c r="F238" s="30"/>
      <c r="G238" s="31"/>
      <c r="H238" s="32"/>
      <c r="I238" s="85">
        <f>I241+I239</f>
        <v>14176</v>
      </c>
      <c r="J238" s="85">
        <f t="shared" ref="J238:L238" si="74">J241+J239</f>
        <v>0</v>
      </c>
      <c r="K238" s="85">
        <f t="shared" si="74"/>
        <v>13886</v>
      </c>
      <c r="L238" s="85">
        <f t="shared" si="74"/>
        <v>0</v>
      </c>
      <c r="M238" s="22">
        <f t="shared" si="73"/>
        <v>97.954288939051921</v>
      </c>
      <c r="N238" s="22"/>
    </row>
    <row r="239" spans="1:14" ht="45">
      <c r="A239" s="19">
        <v>696</v>
      </c>
      <c r="B239" s="27" t="s">
        <v>219</v>
      </c>
      <c r="C239" s="28">
        <v>103</v>
      </c>
      <c r="D239" s="29" t="s">
        <v>23</v>
      </c>
      <c r="E239" s="53" t="s">
        <v>16</v>
      </c>
      <c r="F239" s="53" t="s">
        <v>17</v>
      </c>
      <c r="G239" s="39" t="s">
        <v>18</v>
      </c>
      <c r="H239" s="32"/>
      <c r="I239" s="85">
        <f>I240</f>
        <v>22</v>
      </c>
      <c r="J239" s="85">
        <f>J240</f>
        <v>0</v>
      </c>
      <c r="K239" s="85">
        <f>K240</f>
        <v>22</v>
      </c>
      <c r="L239" s="85">
        <f>L240</f>
        <v>0</v>
      </c>
      <c r="M239" s="22">
        <f t="shared" si="73"/>
        <v>100</v>
      </c>
      <c r="N239" s="22"/>
    </row>
    <row r="240" spans="1:14" ht="45">
      <c r="A240" s="19">
        <v>696</v>
      </c>
      <c r="B240" s="27" t="s">
        <v>24</v>
      </c>
      <c r="C240" s="28">
        <v>103</v>
      </c>
      <c r="D240" s="29" t="s">
        <v>23</v>
      </c>
      <c r="E240" s="53" t="s">
        <v>16</v>
      </c>
      <c r="F240" s="53" t="s">
        <v>17</v>
      </c>
      <c r="G240" s="39" t="s">
        <v>18</v>
      </c>
      <c r="H240" s="32">
        <v>240</v>
      </c>
      <c r="I240" s="85">
        <v>22</v>
      </c>
      <c r="J240" s="85">
        <v>0</v>
      </c>
      <c r="K240" s="73">
        <v>22</v>
      </c>
      <c r="L240" s="73">
        <v>0</v>
      </c>
      <c r="M240" s="22">
        <f t="shared" si="73"/>
        <v>100</v>
      </c>
      <c r="N240" s="22"/>
    </row>
    <row r="241" spans="1:18" ht="30">
      <c r="A241" s="19">
        <v>696</v>
      </c>
      <c r="B241" s="27" t="s">
        <v>149</v>
      </c>
      <c r="C241" s="28">
        <v>103</v>
      </c>
      <c r="D241" s="29" t="s">
        <v>150</v>
      </c>
      <c r="E241" s="30" t="s">
        <v>16</v>
      </c>
      <c r="F241" s="30" t="s">
        <v>17</v>
      </c>
      <c r="G241" s="31" t="s">
        <v>18</v>
      </c>
      <c r="H241" s="32"/>
      <c r="I241" s="85">
        <f>I242+I244</f>
        <v>14154</v>
      </c>
      <c r="J241" s="85">
        <f>J242+J244</f>
        <v>0</v>
      </c>
      <c r="K241" s="85">
        <f>K242+K244</f>
        <v>13864</v>
      </c>
      <c r="L241" s="85">
        <f>L242+L244</f>
        <v>0</v>
      </c>
      <c r="M241" s="22">
        <f t="shared" si="73"/>
        <v>97.951109227073616</v>
      </c>
      <c r="N241" s="22"/>
    </row>
    <row r="242" spans="1:18" ht="30">
      <c r="A242" s="19">
        <v>696</v>
      </c>
      <c r="B242" s="27" t="s">
        <v>151</v>
      </c>
      <c r="C242" s="28">
        <v>103</v>
      </c>
      <c r="D242" s="29" t="s">
        <v>150</v>
      </c>
      <c r="E242" s="30" t="s">
        <v>20</v>
      </c>
      <c r="F242" s="30" t="s">
        <v>17</v>
      </c>
      <c r="G242" s="31" t="s">
        <v>18</v>
      </c>
      <c r="H242" s="32"/>
      <c r="I242" s="85">
        <f>I243</f>
        <v>4089</v>
      </c>
      <c r="J242" s="85">
        <f>J243</f>
        <v>0</v>
      </c>
      <c r="K242" s="85">
        <f>K243</f>
        <v>4089</v>
      </c>
      <c r="L242" s="85">
        <f>L243</f>
        <v>0</v>
      </c>
      <c r="M242" s="22">
        <f t="shared" si="73"/>
        <v>100</v>
      </c>
      <c r="N242" s="22"/>
    </row>
    <row r="243" spans="1:18" ht="45">
      <c r="A243" s="19">
        <v>696</v>
      </c>
      <c r="B243" s="27" t="s">
        <v>21</v>
      </c>
      <c r="C243" s="28">
        <v>103</v>
      </c>
      <c r="D243" s="29" t="s">
        <v>150</v>
      </c>
      <c r="E243" s="30" t="s">
        <v>20</v>
      </c>
      <c r="F243" s="30" t="s">
        <v>17</v>
      </c>
      <c r="G243" s="31" t="s">
        <v>18</v>
      </c>
      <c r="H243" s="32">
        <v>120</v>
      </c>
      <c r="I243" s="86">
        <v>4089</v>
      </c>
      <c r="J243" s="85">
        <v>0</v>
      </c>
      <c r="K243" s="73">
        <v>4089</v>
      </c>
      <c r="L243" s="73">
        <v>0</v>
      </c>
      <c r="M243" s="22">
        <f t="shared" si="73"/>
        <v>100</v>
      </c>
      <c r="N243" s="22"/>
    </row>
    <row r="244" spans="1:18" ht="30">
      <c r="A244" s="19">
        <v>696</v>
      </c>
      <c r="B244" s="27" t="s">
        <v>152</v>
      </c>
      <c r="C244" s="28">
        <v>103</v>
      </c>
      <c r="D244" s="29" t="s">
        <v>150</v>
      </c>
      <c r="E244" s="30" t="s">
        <v>42</v>
      </c>
      <c r="F244" s="30" t="s">
        <v>17</v>
      </c>
      <c r="G244" s="31" t="s">
        <v>18</v>
      </c>
      <c r="H244" s="32"/>
      <c r="I244" s="85">
        <f>I245+I246</f>
        <v>10065</v>
      </c>
      <c r="J244" s="85">
        <f>J245+J246</f>
        <v>0</v>
      </c>
      <c r="K244" s="85">
        <f>K245+K246</f>
        <v>9775</v>
      </c>
      <c r="L244" s="85">
        <f>L245+L246</f>
        <v>0</v>
      </c>
      <c r="M244" s="22">
        <f t="shared" si="73"/>
        <v>97.118728266269244</v>
      </c>
      <c r="N244" s="22"/>
    </row>
    <row r="245" spans="1:18" ht="45">
      <c r="A245" s="19">
        <v>696</v>
      </c>
      <c r="B245" s="27" t="s">
        <v>21</v>
      </c>
      <c r="C245" s="28">
        <v>103</v>
      </c>
      <c r="D245" s="29" t="s">
        <v>150</v>
      </c>
      <c r="E245" s="30" t="s">
        <v>42</v>
      </c>
      <c r="F245" s="30" t="s">
        <v>17</v>
      </c>
      <c r="G245" s="31" t="s">
        <v>18</v>
      </c>
      <c r="H245" s="32">
        <v>120</v>
      </c>
      <c r="I245" s="20">
        <v>9019</v>
      </c>
      <c r="J245" s="85">
        <v>0</v>
      </c>
      <c r="K245" s="73">
        <v>8729</v>
      </c>
      <c r="L245" s="73">
        <v>0</v>
      </c>
      <c r="M245" s="22">
        <f t="shared" si="73"/>
        <v>96.784565916398719</v>
      </c>
      <c r="N245" s="22"/>
    </row>
    <row r="246" spans="1:18" ht="45">
      <c r="A246" s="19">
        <v>696</v>
      </c>
      <c r="B246" s="27" t="s">
        <v>24</v>
      </c>
      <c r="C246" s="28">
        <v>103</v>
      </c>
      <c r="D246" s="29" t="s">
        <v>150</v>
      </c>
      <c r="E246" s="30" t="s">
        <v>42</v>
      </c>
      <c r="F246" s="30" t="s">
        <v>17</v>
      </c>
      <c r="G246" s="31" t="s">
        <v>18</v>
      </c>
      <c r="H246" s="32">
        <v>240</v>
      </c>
      <c r="I246" s="20">
        <v>1046</v>
      </c>
      <c r="J246" s="85">
        <v>0</v>
      </c>
      <c r="K246" s="73">
        <v>1046</v>
      </c>
      <c r="L246" s="73">
        <v>0</v>
      </c>
      <c r="M246" s="22">
        <f t="shared" si="73"/>
        <v>100</v>
      </c>
      <c r="N246" s="22"/>
    </row>
    <row r="247" spans="1:18" ht="57">
      <c r="A247" s="87">
        <v>700</v>
      </c>
      <c r="B247" s="83" t="s">
        <v>153</v>
      </c>
      <c r="C247" s="56"/>
      <c r="D247" s="29"/>
      <c r="E247" s="30"/>
      <c r="F247" s="30"/>
      <c r="G247" s="31"/>
      <c r="H247" s="32"/>
      <c r="I247" s="84">
        <f>I248+I261+I269+I278</f>
        <v>203634</v>
      </c>
      <c r="J247" s="84">
        <f t="shared" ref="J247:L247" si="75">J248+J261+J269+J278</f>
        <v>168208</v>
      </c>
      <c r="K247" s="84">
        <f t="shared" si="75"/>
        <v>200329</v>
      </c>
      <c r="L247" s="84">
        <f t="shared" si="75"/>
        <v>168028</v>
      </c>
      <c r="M247" s="16">
        <f t="shared" si="73"/>
        <v>98.376990090063543</v>
      </c>
      <c r="N247" s="16">
        <f>L247/J247*100</f>
        <v>99.892989631884333</v>
      </c>
      <c r="Q247" s="18"/>
      <c r="R247" s="18"/>
    </row>
    <row r="248" spans="1:18">
      <c r="A248" s="19">
        <v>700</v>
      </c>
      <c r="B248" s="52" t="s">
        <v>40</v>
      </c>
      <c r="C248" s="28">
        <v>113</v>
      </c>
      <c r="D248" s="29"/>
      <c r="E248" s="30"/>
      <c r="F248" s="30"/>
      <c r="G248" s="31"/>
      <c r="H248" s="32"/>
      <c r="I248" s="85">
        <f>I251+I249+I255+I257</f>
        <v>17936</v>
      </c>
      <c r="J248" s="85">
        <f t="shared" ref="J248:L248" si="76">J251+J249+J255+J257</f>
        <v>0</v>
      </c>
      <c r="K248" s="85">
        <f t="shared" si="76"/>
        <v>16974</v>
      </c>
      <c r="L248" s="85">
        <f t="shared" si="76"/>
        <v>0</v>
      </c>
      <c r="M248" s="22">
        <f t="shared" si="73"/>
        <v>94.636485280999111</v>
      </c>
      <c r="N248" s="22"/>
    </row>
    <row r="249" spans="1:18" ht="45">
      <c r="A249" s="19">
        <v>700</v>
      </c>
      <c r="B249" s="27" t="s">
        <v>219</v>
      </c>
      <c r="C249" s="28">
        <v>113</v>
      </c>
      <c r="D249" s="29" t="s">
        <v>23</v>
      </c>
      <c r="E249" s="53" t="s">
        <v>16</v>
      </c>
      <c r="F249" s="53" t="s">
        <v>17</v>
      </c>
      <c r="G249" s="39" t="s">
        <v>18</v>
      </c>
      <c r="H249" s="32"/>
      <c r="I249" s="85">
        <f>I250</f>
        <v>52</v>
      </c>
      <c r="J249" s="85">
        <f>J250</f>
        <v>0</v>
      </c>
      <c r="K249" s="85">
        <f>K250</f>
        <v>52</v>
      </c>
      <c r="L249" s="85">
        <f>L250</f>
        <v>0</v>
      </c>
      <c r="M249" s="22">
        <f t="shared" si="73"/>
        <v>100</v>
      </c>
      <c r="N249" s="22"/>
    </row>
    <row r="250" spans="1:18" ht="45">
      <c r="A250" s="19">
        <v>700</v>
      </c>
      <c r="B250" s="27" t="s">
        <v>24</v>
      </c>
      <c r="C250" s="28">
        <v>113</v>
      </c>
      <c r="D250" s="29" t="s">
        <v>23</v>
      </c>
      <c r="E250" s="30" t="s">
        <v>16</v>
      </c>
      <c r="F250" s="30" t="s">
        <v>17</v>
      </c>
      <c r="G250" s="31" t="s">
        <v>18</v>
      </c>
      <c r="H250" s="32">
        <v>240</v>
      </c>
      <c r="I250" s="85">
        <v>52</v>
      </c>
      <c r="J250" s="85">
        <v>0</v>
      </c>
      <c r="K250" s="73">
        <v>52</v>
      </c>
      <c r="L250" s="73">
        <v>0</v>
      </c>
      <c r="M250" s="22">
        <f t="shared" si="73"/>
        <v>100</v>
      </c>
      <c r="N250" s="22"/>
    </row>
    <row r="251" spans="1:18" ht="60">
      <c r="A251" s="19">
        <v>700</v>
      </c>
      <c r="B251" s="102" t="s">
        <v>45</v>
      </c>
      <c r="C251" s="28">
        <v>113</v>
      </c>
      <c r="D251" s="29" t="s">
        <v>46</v>
      </c>
      <c r="E251" s="30" t="s">
        <v>16</v>
      </c>
      <c r="F251" s="30" t="s">
        <v>17</v>
      </c>
      <c r="G251" s="31" t="s">
        <v>18</v>
      </c>
      <c r="H251" s="32"/>
      <c r="I251" s="85">
        <f>I252</f>
        <v>4578</v>
      </c>
      <c r="J251" s="85">
        <f>J252</f>
        <v>0</v>
      </c>
      <c r="K251" s="85">
        <f>K252</f>
        <v>3913</v>
      </c>
      <c r="L251" s="85">
        <f>L252</f>
        <v>0</v>
      </c>
      <c r="M251" s="22">
        <f t="shared" si="73"/>
        <v>85.474006116207946</v>
      </c>
      <c r="N251" s="22"/>
    </row>
    <row r="252" spans="1:18" ht="45">
      <c r="A252" s="19">
        <v>700</v>
      </c>
      <c r="B252" s="102" t="s">
        <v>47</v>
      </c>
      <c r="C252" s="28">
        <v>113</v>
      </c>
      <c r="D252" s="29" t="s">
        <v>46</v>
      </c>
      <c r="E252" s="30" t="s">
        <v>20</v>
      </c>
      <c r="F252" s="30" t="s">
        <v>17</v>
      </c>
      <c r="G252" s="31" t="s">
        <v>18</v>
      </c>
      <c r="H252" s="32"/>
      <c r="I252" s="85">
        <f>SUM(I253:I254)</f>
        <v>4578</v>
      </c>
      <c r="J252" s="85">
        <f>SUM(J253:J254)</f>
        <v>0</v>
      </c>
      <c r="K252" s="85">
        <f>SUM(K253:K254)</f>
        <v>3913</v>
      </c>
      <c r="L252" s="85">
        <f>SUM(L253:L254)</f>
        <v>0</v>
      </c>
      <c r="M252" s="22">
        <f t="shared" si="73"/>
        <v>85.474006116207946</v>
      </c>
      <c r="N252" s="22"/>
    </row>
    <row r="253" spans="1:18" ht="45">
      <c r="A253" s="19">
        <v>700</v>
      </c>
      <c r="B253" s="27" t="s">
        <v>24</v>
      </c>
      <c r="C253" s="28">
        <v>113</v>
      </c>
      <c r="D253" s="29" t="s">
        <v>46</v>
      </c>
      <c r="E253" s="30" t="s">
        <v>20</v>
      </c>
      <c r="F253" s="30" t="s">
        <v>17</v>
      </c>
      <c r="G253" s="31" t="s">
        <v>18</v>
      </c>
      <c r="H253" s="32">
        <v>240</v>
      </c>
      <c r="I253" s="26">
        <v>3526</v>
      </c>
      <c r="J253" s="85">
        <v>0</v>
      </c>
      <c r="K253" s="73">
        <v>2861</v>
      </c>
      <c r="L253" s="73">
        <v>0</v>
      </c>
      <c r="M253" s="22">
        <f t="shared" si="73"/>
        <v>81.140102098695408</v>
      </c>
      <c r="N253" s="22"/>
    </row>
    <row r="254" spans="1:18">
      <c r="A254" s="19">
        <v>700</v>
      </c>
      <c r="B254" s="27" t="s">
        <v>28</v>
      </c>
      <c r="C254" s="28">
        <v>113</v>
      </c>
      <c r="D254" s="29" t="s">
        <v>46</v>
      </c>
      <c r="E254" s="30" t="s">
        <v>20</v>
      </c>
      <c r="F254" s="30" t="s">
        <v>17</v>
      </c>
      <c r="G254" s="31" t="s">
        <v>18</v>
      </c>
      <c r="H254" s="67">
        <v>850</v>
      </c>
      <c r="I254" s="26">
        <v>1052</v>
      </c>
      <c r="J254" s="85">
        <v>0</v>
      </c>
      <c r="K254" s="73">
        <v>1052</v>
      </c>
      <c r="L254" s="73">
        <v>0</v>
      </c>
      <c r="M254" s="22">
        <f t="shared" si="73"/>
        <v>100</v>
      </c>
      <c r="N254" s="22"/>
    </row>
    <row r="255" spans="1:18" ht="60">
      <c r="A255" s="19">
        <v>700</v>
      </c>
      <c r="B255" s="99" t="s">
        <v>62</v>
      </c>
      <c r="C255" s="28">
        <v>113</v>
      </c>
      <c r="D255" s="29" t="s">
        <v>63</v>
      </c>
      <c r="E255" s="30" t="s">
        <v>16</v>
      </c>
      <c r="F255" s="30" t="s">
        <v>17</v>
      </c>
      <c r="G255" s="31" t="s">
        <v>18</v>
      </c>
      <c r="H255" s="67"/>
      <c r="I255" s="26">
        <f>I256</f>
        <v>513</v>
      </c>
      <c r="J255" s="26">
        <f t="shared" ref="J255:L255" si="77">J256</f>
        <v>0</v>
      </c>
      <c r="K255" s="26">
        <f t="shared" si="77"/>
        <v>497</v>
      </c>
      <c r="L255" s="26">
        <f t="shared" si="77"/>
        <v>0</v>
      </c>
      <c r="M255" s="22">
        <f t="shared" si="73"/>
        <v>96.88109161793372</v>
      </c>
      <c r="N255" s="22"/>
    </row>
    <row r="256" spans="1:18" ht="45">
      <c r="A256" s="19">
        <v>700</v>
      </c>
      <c r="B256" s="99" t="s">
        <v>24</v>
      </c>
      <c r="C256" s="28">
        <v>113</v>
      </c>
      <c r="D256" s="29" t="s">
        <v>63</v>
      </c>
      <c r="E256" s="30" t="s">
        <v>16</v>
      </c>
      <c r="F256" s="30" t="s">
        <v>17</v>
      </c>
      <c r="G256" s="31" t="s">
        <v>18</v>
      </c>
      <c r="H256" s="67">
        <v>240</v>
      </c>
      <c r="I256" s="26">
        <v>513</v>
      </c>
      <c r="J256" s="85">
        <v>0</v>
      </c>
      <c r="K256" s="73">
        <v>497</v>
      </c>
      <c r="L256" s="73">
        <v>0</v>
      </c>
      <c r="M256" s="22">
        <f t="shared" si="73"/>
        <v>96.88109161793372</v>
      </c>
      <c r="N256" s="22"/>
    </row>
    <row r="257" spans="1:14" ht="75">
      <c r="A257" s="19">
        <v>700</v>
      </c>
      <c r="B257" s="27" t="s">
        <v>154</v>
      </c>
      <c r="C257" s="28">
        <v>113</v>
      </c>
      <c r="D257" s="29" t="s">
        <v>155</v>
      </c>
      <c r="E257" s="30" t="s">
        <v>16</v>
      </c>
      <c r="F257" s="30" t="s">
        <v>17</v>
      </c>
      <c r="G257" s="31" t="s">
        <v>18</v>
      </c>
      <c r="H257" s="32"/>
      <c r="I257" s="85">
        <f>I258</f>
        <v>12793</v>
      </c>
      <c r="J257" s="85">
        <f>J258</f>
        <v>0</v>
      </c>
      <c r="K257" s="85">
        <f>K258</f>
        <v>12512</v>
      </c>
      <c r="L257" s="85">
        <f>L258</f>
        <v>0</v>
      </c>
      <c r="M257" s="22">
        <f t="shared" si="73"/>
        <v>97.803486281560225</v>
      </c>
      <c r="N257" s="22"/>
    </row>
    <row r="258" spans="1:14" ht="45">
      <c r="A258" s="19">
        <v>700</v>
      </c>
      <c r="B258" s="27" t="s">
        <v>156</v>
      </c>
      <c r="C258" s="28">
        <v>113</v>
      </c>
      <c r="D258" s="29" t="s">
        <v>155</v>
      </c>
      <c r="E258" s="30" t="s">
        <v>20</v>
      </c>
      <c r="F258" s="30" t="s">
        <v>17</v>
      </c>
      <c r="G258" s="31" t="s">
        <v>18</v>
      </c>
      <c r="H258" s="32"/>
      <c r="I258" s="85">
        <f>I259+I260</f>
        <v>12793</v>
      </c>
      <c r="J258" s="85">
        <f>J259+J260</f>
        <v>0</v>
      </c>
      <c r="K258" s="85">
        <f>K259+K260</f>
        <v>12512</v>
      </c>
      <c r="L258" s="85">
        <f>L259+L260</f>
        <v>0</v>
      </c>
      <c r="M258" s="22">
        <f t="shared" si="73"/>
        <v>97.803486281560225</v>
      </c>
      <c r="N258" s="22"/>
    </row>
    <row r="259" spans="1:14" ht="45">
      <c r="A259" s="19">
        <v>700</v>
      </c>
      <c r="B259" s="27" t="s">
        <v>21</v>
      </c>
      <c r="C259" s="28">
        <v>113</v>
      </c>
      <c r="D259" s="29" t="s">
        <v>155</v>
      </c>
      <c r="E259" s="30" t="s">
        <v>20</v>
      </c>
      <c r="F259" s="30" t="s">
        <v>17</v>
      </c>
      <c r="G259" s="31" t="s">
        <v>18</v>
      </c>
      <c r="H259" s="32">
        <v>120</v>
      </c>
      <c r="I259" s="85">
        <v>12542</v>
      </c>
      <c r="J259" s="85">
        <v>0</v>
      </c>
      <c r="K259" s="73">
        <v>12263</v>
      </c>
      <c r="L259" s="73">
        <v>0</v>
      </c>
      <c r="M259" s="22">
        <f t="shared" si="73"/>
        <v>97.775474405995851</v>
      </c>
      <c r="N259" s="22"/>
    </row>
    <row r="260" spans="1:14" ht="45">
      <c r="A260" s="19">
        <v>700</v>
      </c>
      <c r="B260" s="27" t="s">
        <v>24</v>
      </c>
      <c r="C260" s="28">
        <v>113</v>
      </c>
      <c r="D260" s="29" t="s">
        <v>155</v>
      </c>
      <c r="E260" s="30" t="s">
        <v>20</v>
      </c>
      <c r="F260" s="30" t="s">
        <v>17</v>
      </c>
      <c r="G260" s="31" t="s">
        <v>18</v>
      </c>
      <c r="H260" s="32">
        <v>240</v>
      </c>
      <c r="I260" s="85">
        <v>251</v>
      </c>
      <c r="J260" s="85">
        <v>0</v>
      </c>
      <c r="K260" s="73">
        <v>249</v>
      </c>
      <c r="L260" s="73">
        <v>0</v>
      </c>
      <c r="M260" s="22">
        <f t="shared" si="73"/>
        <v>99.203187250996024</v>
      </c>
      <c r="N260" s="22"/>
    </row>
    <row r="261" spans="1:14">
      <c r="A261" s="63">
        <v>700</v>
      </c>
      <c r="B261" s="27" t="s">
        <v>92</v>
      </c>
      <c r="C261" s="64">
        <v>501</v>
      </c>
      <c r="D261" s="29"/>
      <c r="E261" s="30"/>
      <c r="F261" s="30"/>
      <c r="G261" s="31"/>
      <c r="H261" s="32"/>
      <c r="I261" s="85">
        <f>I262+I266</f>
        <v>116186</v>
      </c>
      <c r="J261" s="85">
        <f t="shared" ref="J261:L261" si="78">J262+J266</f>
        <v>102868</v>
      </c>
      <c r="K261" s="85">
        <f t="shared" si="78"/>
        <v>114080</v>
      </c>
      <c r="L261" s="85">
        <f t="shared" si="78"/>
        <v>102841</v>
      </c>
      <c r="M261" s="22">
        <f t="shared" si="73"/>
        <v>98.187389186304713</v>
      </c>
      <c r="N261" s="22"/>
    </row>
    <row r="262" spans="1:14" ht="90">
      <c r="A262" s="63">
        <v>700</v>
      </c>
      <c r="B262" s="99" t="s">
        <v>215</v>
      </c>
      <c r="C262" s="64">
        <v>501</v>
      </c>
      <c r="D262" s="29" t="s">
        <v>216</v>
      </c>
      <c r="E262" s="30" t="s">
        <v>16</v>
      </c>
      <c r="F262" s="30" t="s">
        <v>17</v>
      </c>
      <c r="G262" s="31" t="s">
        <v>18</v>
      </c>
      <c r="H262" s="32"/>
      <c r="I262" s="85">
        <f>I263+I264+I265</f>
        <v>108468</v>
      </c>
      <c r="J262" s="85">
        <f t="shared" ref="J262:L262" si="79">J263+J264+J265</f>
        <v>102868</v>
      </c>
      <c r="K262" s="85">
        <f t="shared" si="79"/>
        <v>108439</v>
      </c>
      <c r="L262" s="85">
        <f t="shared" si="79"/>
        <v>102841</v>
      </c>
      <c r="M262" s="22">
        <f t="shared" si="73"/>
        <v>99.973264004130243</v>
      </c>
      <c r="N262" s="22">
        <f t="shared" si="73"/>
        <v>99.973752770540898</v>
      </c>
    </row>
    <row r="263" spans="1:14" ht="45">
      <c r="A263" s="63">
        <v>700</v>
      </c>
      <c r="B263" s="99" t="s">
        <v>24</v>
      </c>
      <c r="C263" s="64">
        <v>501</v>
      </c>
      <c r="D263" s="29" t="s">
        <v>216</v>
      </c>
      <c r="E263" s="30" t="s">
        <v>16</v>
      </c>
      <c r="F263" s="30" t="s">
        <v>17</v>
      </c>
      <c r="G263" s="31" t="s">
        <v>18</v>
      </c>
      <c r="H263" s="32">
        <v>240</v>
      </c>
      <c r="I263" s="85">
        <v>185</v>
      </c>
      <c r="J263" s="85">
        <v>0</v>
      </c>
      <c r="K263" s="85">
        <v>185</v>
      </c>
      <c r="L263" s="85">
        <v>0</v>
      </c>
      <c r="M263" s="22">
        <f t="shared" si="73"/>
        <v>100</v>
      </c>
      <c r="N263" s="22"/>
    </row>
    <row r="264" spans="1:14">
      <c r="A264" s="63">
        <v>700</v>
      </c>
      <c r="B264" s="99" t="s">
        <v>166</v>
      </c>
      <c r="C264" s="64">
        <v>501</v>
      </c>
      <c r="D264" s="29" t="s">
        <v>216</v>
      </c>
      <c r="E264" s="30" t="s">
        <v>16</v>
      </c>
      <c r="F264" s="30" t="s">
        <v>17</v>
      </c>
      <c r="G264" s="31" t="s">
        <v>18</v>
      </c>
      <c r="H264" s="32">
        <v>360</v>
      </c>
      <c r="I264" s="85">
        <v>97612</v>
      </c>
      <c r="J264" s="85">
        <v>92730</v>
      </c>
      <c r="K264" s="85">
        <v>97583</v>
      </c>
      <c r="L264" s="85">
        <v>92703</v>
      </c>
      <c r="M264" s="22">
        <f t="shared" si="73"/>
        <v>99.970290538048602</v>
      </c>
      <c r="N264" s="22">
        <f t="shared" si="73"/>
        <v>99.970883209317378</v>
      </c>
    </row>
    <row r="265" spans="1:14">
      <c r="A265" s="63">
        <v>700</v>
      </c>
      <c r="B265" s="99" t="s">
        <v>89</v>
      </c>
      <c r="C265" s="64">
        <v>501</v>
      </c>
      <c r="D265" s="29" t="s">
        <v>216</v>
      </c>
      <c r="E265" s="30" t="s">
        <v>16</v>
      </c>
      <c r="F265" s="30" t="s">
        <v>17</v>
      </c>
      <c r="G265" s="31" t="s">
        <v>18</v>
      </c>
      <c r="H265" s="32">
        <v>410</v>
      </c>
      <c r="I265" s="85">
        <v>10671</v>
      </c>
      <c r="J265" s="85">
        <v>10138</v>
      </c>
      <c r="K265" s="85">
        <v>10671</v>
      </c>
      <c r="L265" s="85">
        <v>10138</v>
      </c>
      <c r="M265" s="22">
        <f t="shared" si="73"/>
        <v>100</v>
      </c>
      <c r="N265" s="22">
        <f t="shared" si="73"/>
        <v>100</v>
      </c>
    </row>
    <row r="266" spans="1:14" ht="60">
      <c r="A266" s="19">
        <v>700</v>
      </c>
      <c r="B266" s="102" t="s">
        <v>45</v>
      </c>
      <c r="C266" s="28">
        <v>501</v>
      </c>
      <c r="D266" s="29" t="s">
        <v>46</v>
      </c>
      <c r="E266" s="30" t="s">
        <v>16</v>
      </c>
      <c r="F266" s="30" t="s">
        <v>17</v>
      </c>
      <c r="G266" s="31" t="s">
        <v>18</v>
      </c>
      <c r="H266" s="32"/>
      <c r="I266" s="85">
        <f t="shared" ref="I266:L267" si="80">I267</f>
        <v>7718</v>
      </c>
      <c r="J266" s="85">
        <f t="shared" si="80"/>
        <v>0</v>
      </c>
      <c r="K266" s="85">
        <f t="shared" si="80"/>
        <v>5641</v>
      </c>
      <c r="L266" s="85">
        <f t="shared" si="80"/>
        <v>0</v>
      </c>
      <c r="M266" s="22">
        <f t="shared" si="73"/>
        <v>73.088883130344655</v>
      </c>
      <c r="N266" s="22"/>
    </row>
    <row r="267" spans="1:14" ht="45">
      <c r="A267" s="19">
        <v>700</v>
      </c>
      <c r="B267" s="102" t="s">
        <v>47</v>
      </c>
      <c r="C267" s="28">
        <v>501</v>
      </c>
      <c r="D267" s="29" t="s">
        <v>46</v>
      </c>
      <c r="E267" s="30" t="s">
        <v>20</v>
      </c>
      <c r="F267" s="30" t="s">
        <v>17</v>
      </c>
      <c r="G267" s="31" t="s">
        <v>18</v>
      </c>
      <c r="H267" s="32"/>
      <c r="I267" s="85">
        <f t="shared" si="80"/>
        <v>7718</v>
      </c>
      <c r="J267" s="85">
        <f t="shared" si="80"/>
        <v>0</v>
      </c>
      <c r="K267" s="85">
        <f t="shared" si="80"/>
        <v>5641</v>
      </c>
      <c r="L267" s="85">
        <f t="shared" si="80"/>
        <v>0</v>
      </c>
      <c r="M267" s="22">
        <f t="shared" si="73"/>
        <v>73.088883130344655</v>
      </c>
      <c r="N267" s="22"/>
    </row>
    <row r="268" spans="1:14" ht="45">
      <c r="A268" s="19">
        <v>700</v>
      </c>
      <c r="B268" s="27" t="s">
        <v>24</v>
      </c>
      <c r="C268" s="28">
        <v>501</v>
      </c>
      <c r="D268" s="29" t="s">
        <v>46</v>
      </c>
      <c r="E268" s="30" t="s">
        <v>20</v>
      </c>
      <c r="F268" s="30" t="s">
        <v>17</v>
      </c>
      <c r="G268" s="31" t="s">
        <v>18</v>
      </c>
      <c r="H268" s="32">
        <v>240</v>
      </c>
      <c r="I268" s="86">
        <v>7718</v>
      </c>
      <c r="J268" s="85">
        <v>0</v>
      </c>
      <c r="K268" s="73">
        <v>5641</v>
      </c>
      <c r="L268" s="73">
        <v>0</v>
      </c>
      <c r="M268" s="22">
        <f t="shared" si="73"/>
        <v>73.088883130344655</v>
      </c>
      <c r="N268" s="22"/>
    </row>
    <row r="269" spans="1:14">
      <c r="A269" s="19">
        <v>700</v>
      </c>
      <c r="B269" s="69" t="s">
        <v>121</v>
      </c>
      <c r="C269" s="28">
        <v>1004</v>
      </c>
      <c r="D269" s="29"/>
      <c r="E269" s="30"/>
      <c r="F269" s="30"/>
      <c r="G269" s="31"/>
      <c r="H269" s="32"/>
      <c r="I269" s="85">
        <f>I272+I270</f>
        <v>68872</v>
      </c>
      <c r="J269" s="85">
        <f>J272+J270</f>
        <v>64700</v>
      </c>
      <c r="K269" s="85">
        <f>K272+K270</f>
        <v>68635</v>
      </c>
      <c r="L269" s="85">
        <f>L272+L270</f>
        <v>64547</v>
      </c>
      <c r="M269" s="22">
        <f t="shared" si="73"/>
        <v>99.655883377860377</v>
      </c>
      <c r="N269" s="22">
        <f t="shared" si="73"/>
        <v>99.763523956723347</v>
      </c>
    </row>
    <row r="270" spans="1:14" ht="45">
      <c r="A270" s="19">
        <v>700</v>
      </c>
      <c r="B270" s="102" t="s">
        <v>229</v>
      </c>
      <c r="C270" s="28">
        <v>1004</v>
      </c>
      <c r="D270" s="29" t="s">
        <v>158</v>
      </c>
      <c r="E270" s="30" t="s">
        <v>16</v>
      </c>
      <c r="F270" s="30" t="s">
        <v>17</v>
      </c>
      <c r="G270" s="31" t="s">
        <v>18</v>
      </c>
      <c r="H270" s="32"/>
      <c r="I270" s="85">
        <f>I271</f>
        <v>11748</v>
      </c>
      <c r="J270" s="85">
        <f>J271</f>
        <v>7576</v>
      </c>
      <c r="K270" s="85">
        <f>K271</f>
        <v>11512</v>
      </c>
      <c r="L270" s="85">
        <f>L271</f>
        <v>7424</v>
      </c>
      <c r="M270" s="22">
        <f t="shared" si="73"/>
        <v>97.991147429349681</v>
      </c>
      <c r="N270" s="22">
        <f t="shared" si="73"/>
        <v>97.993664202745506</v>
      </c>
    </row>
    <row r="271" spans="1:14" ht="45">
      <c r="A271" s="19">
        <v>700</v>
      </c>
      <c r="B271" s="69" t="s">
        <v>60</v>
      </c>
      <c r="C271" s="28">
        <v>1004</v>
      </c>
      <c r="D271" s="29" t="s">
        <v>158</v>
      </c>
      <c r="E271" s="30" t="s">
        <v>16</v>
      </c>
      <c r="F271" s="30" t="s">
        <v>17</v>
      </c>
      <c r="G271" s="31" t="s">
        <v>18</v>
      </c>
      <c r="H271" s="32">
        <v>320</v>
      </c>
      <c r="I271" s="85">
        <v>11748</v>
      </c>
      <c r="J271" s="85">
        <v>7576</v>
      </c>
      <c r="K271" s="73">
        <v>11512</v>
      </c>
      <c r="L271" s="73">
        <v>7424</v>
      </c>
      <c r="M271" s="22">
        <f t="shared" si="73"/>
        <v>97.991147429349681</v>
      </c>
      <c r="N271" s="22">
        <f t="shared" si="73"/>
        <v>97.993664202745506</v>
      </c>
    </row>
    <row r="272" spans="1:14" ht="30">
      <c r="A272" s="19">
        <v>700</v>
      </c>
      <c r="B272" s="69" t="s">
        <v>122</v>
      </c>
      <c r="C272" s="28">
        <v>1004</v>
      </c>
      <c r="D272" s="29" t="s">
        <v>123</v>
      </c>
      <c r="E272" s="30" t="s">
        <v>16</v>
      </c>
      <c r="F272" s="30" t="s">
        <v>17</v>
      </c>
      <c r="G272" s="31" t="s">
        <v>18</v>
      </c>
      <c r="H272" s="32"/>
      <c r="I272" s="85">
        <f>I273+I276</f>
        <v>57124</v>
      </c>
      <c r="J272" s="85">
        <f t="shared" ref="J272:L272" si="81">J273+J276</f>
        <v>57124</v>
      </c>
      <c r="K272" s="85">
        <f t="shared" si="81"/>
        <v>57123</v>
      </c>
      <c r="L272" s="85">
        <f t="shared" si="81"/>
        <v>57123</v>
      </c>
      <c r="M272" s="22">
        <f t="shared" si="73"/>
        <v>99.998249422309357</v>
      </c>
      <c r="N272" s="22">
        <f t="shared" si="73"/>
        <v>99.998249422309357</v>
      </c>
    </row>
    <row r="273" spans="1:18" ht="81.75" customHeight="1">
      <c r="A273" s="19">
        <v>700</v>
      </c>
      <c r="B273" s="69" t="s">
        <v>159</v>
      </c>
      <c r="C273" s="28">
        <v>1004</v>
      </c>
      <c r="D273" s="29" t="s">
        <v>123</v>
      </c>
      <c r="E273" s="30" t="s">
        <v>20</v>
      </c>
      <c r="F273" s="30" t="s">
        <v>17</v>
      </c>
      <c r="G273" s="31" t="s">
        <v>18</v>
      </c>
      <c r="H273" s="32"/>
      <c r="I273" s="85">
        <f>I274+I275</f>
        <v>55497</v>
      </c>
      <c r="J273" s="85">
        <f t="shared" ref="J273:L273" si="82">J274+J275</f>
        <v>55497</v>
      </c>
      <c r="K273" s="85">
        <f t="shared" si="82"/>
        <v>55496</v>
      </c>
      <c r="L273" s="85">
        <f t="shared" si="82"/>
        <v>55496</v>
      </c>
      <c r="M273" s="22">
        <f t="shared" si="73"/>
        <v>99.998198100798248</v>
      </c>
      <c r="N273" s="22">
        <f t="shared" si="73"/>
        <v>99.998198100798248</v>
      </c>
    </row>
    <row r="274" spans="1:18" ht="48" customHeight="1">
      <c r="A274" s="19">
        <v>700</v>
      </c>
      <c r="B274" s="99" t="s">
        <v>60</v>
      </c>
      <c r="C274" s="28">
        <v>1004</v>
      </c>
      <c r="D274" s="29" t="s">
        <v>123</v>
      </c>
      <c r="E274" s="30" t="s">
        <v>20</v>
      </c>
      <c r="F274" s="30" t="s">
        <v>17</v>
      </c>
      <c r="G274" s="31" t="s">
        <v>18</v>
      </c>
      <c r="H274" s="32">
        <v>320</v>
      </c>
      <c r="I274" s="85">
        <v>3674</v>
      </c>
      <c r="J274" s="85">
        <v>3674</v>
      </c>
      <c r="K274" s="85">
        <v>3673</v>
      </c>
      <c r="L274" s="85">
        <v>3673</v>
      </c>
      <c r="M274" s="22">
        <f t="shared" si="73"/>
        <v>99.972781709308663</v>
      </c>
      <c r="N274" s="22">
        <f t="shared" si="73"/>
        <v>99.972781709308663</v>
      </c>
    </row>
    <row r="275" spans="1:18">
      <c r="A275" s="19">
        <v>700</v>
      </c>
      <c r="B275" s="62" t="s">
        <v>89</v>
      </c>
      <c r="C275" s="28">
        <v>1004</v>
      </c>
      <c r="D275" s="29" t="s">
        <v>123</v>
      </c>
      <c r="E275" s="30" t="s">
        <v>20</v>
      </c>
      <c r="F275" s="30" t="s">
        <v>17</v>
      </c>
      <c r="G275" s="31" t="s">
        <v>18</v>
      </c>
      <c r="H275" s="32">
        <v>410</v>
      </c>
      <c r="I275" s="85">
        <v>51823</v>
      </c>
      <c r="J275" s="85">
        <v>51823</v>
      </c>
      <c r="K275" s="85">
        <v>51823</v>
      </c>
      <c r="L275" s="85">
        <v>51823</v>
      </c>
      <c r="M275" s="22">
        <f t="shared" si="73"/>
        <v>100</v>
      </c>
      <c r="N275" s="22">
        <f t="shared" si="73"/>
        <v>100</v>
      </c>
    </row>
    <row r="276" spans="1:18" ht="45">
      <c r="A276" s="19">
        <v>700</v>
      </c>
      <c r="B276" s="99" t="s">
        <v>218</v>
      </c>
      <c r="C276" s="28">
        <v>1004</v>
      </c>
      <c r="D276" s="29" t="s">
        <v>123</v>
      </c>
      <c r="E276" s="30" t="s">
        <v>217</v>
      </c>
      <c r="F276" s="30" t="s">
        <v>17</v>
      </c>
      <c r="G276" s="31" t="s">
        <v>18</v>
      </c>
      <c r="H276" s="32"/>
      <c r="I276" s="85">
        <f>I277</f>
        <v>1627</v>
      </c>
      <c r="J276" s="85">
        <f t="shared" ref="J276:L276" si="83">J277</f>
        <v>1627</v>
      </c>
      <c r="K276" s="85">
        <f t="shared" si="83"/>
        <v>1627</v>
      </c>
      <c r="L276" s="85">
        <f t="shared" si="83"/>
        <v>1627</v>
      </c>
      <c r="M276" s="22">
        <f t="shared" si="73"/>
        <v>100</v>
      </c>
      <c r="N276" s="22">
        <f t="shared" si="73"/>
        <v>100</v>
      </c>
    </row>
    <row r="277" spans="1:18" ht="45">
      <c r="A277" s="19">
        <v>700</v>
      </c>
      <c r="B277" s="99" t="s">
        <v>60</v>
      </c>
      <c r="C277" s="28">
        <v>1004</v>
      </c>
      <c r="D277" s="29" t="s">
        <v>123</v>
      </c>
      <c r="E277" s="30" t="s">
        <v>217</v>
      </c>
      <c r="F277" s="30" t="s">
        <v>17</v>
      </c>
      <c r="G277" s="31" t="s">
        <v>18</v>
      </c>
      <c r="H277" s="32">
        <v>320</v>
      </c>
      <c r="I277" s="85">
        <v>1627</v>
      </c>
      <c r="J277" s="85">
        <v>1627</v>
      </c>
      <c r="K277" s="85">
        <v>1627</v>
      </c>
      <c r="L277" s="85">
        <v>1627</v>
      </c>
      <c r="M277" s="22">
        <f t="shared" si="73"/>
        <v>100</v>
      </c>
      <c r="N277" s="22">
        <f t="shared" si="73"/>
        <v>100</v>
      </c>
    </row>
    <row r="278" spans="1:18" ht="30">
      <c r="A278" s="19">
        <v>700</v>
      </c>
      <c r="B278" s="69" t="s">
        <v>126</v>
      </c>
      <c r="C278" s="36">
        <v>1006</v>
      </c>
      <c r="D278" s="29"/>
      <c r="E278" s="71"/>
      <c r="F278" s="71"/>
      <c r="G278" s="88"/>
      <c r="H278" s="32"/>
      <c r="I278" s="86">
        <f t="shared" ref="I278:L280" si="84">I279</f>
        <v>640</v>
      </c>
      <c r="J278" s="86">
        <f t="shared" si="84"/>
        <v>640</v>
      </c>
      <c r="K278" s="86">
        <f t="shared" si="84"/>
        <v>640</v>
      </c>
      <c r="L278" s="86">
        <f t="shared" si="84"/>
        <v>640</v>
      </c>
      <c r="M278" s="22">
        <f t="shared" si="73"/>
        <v>100</v>
      </c>
      <c r="N278" s="22">
        <f t="shared" si="73"/>
        <v>100</v>
      </c>
    </row>
    <row r="279" spans="1:18" ht="30">
      <c r="A279" s="19">
        <v>700</v>
      </c>
      <c r="B279" s="35" t="s">
        <v>122</v>
      </c>
      <c r="C279" s="36">
        <v>1006</v>
      </c>
      <c r="D279" s="37" t="s">
        <v>123</v>
      </c>
      <c r="E279" s="38" t="s">
        <v>16</v>
      </c>
      <c r="F279" s="38" t="s">
        <v>17</v>
      </c>
      <c r="G279" s="39" t="s">
        <v>18</v>
      </c>
      <c r="H279" s="32"/>
      <c r="I279" s="86">
        <f t="shared" si="84"/>
        <v>640</v>
      </c>
      <c r="J279" s="86">
        <f t="shared" si="84"/>
        <v>640</v>
      </c>
      <c r="K279" s="86">
        <f t="shared" si="84"/>
        <v>640</v>
      </c>
      <c r="L279" s="86">
        <f t="shared" si="84"/>
        <v>640</v>
      </c>
      <c r="M279" s="22">
        <f t="shared" si="73"/>
        <v>100</v>
      </c>
      <c r="N279" s="22">
        <f t="shared" si="73"/>
        <v>100</v>
      </c>
    </row>
    <row r="280" spans="1:18" ht="30">
      <c r="A280" s="19">
        <v>700</v>
      </c>
      <c r="B280" s="57" t="s">
        <v>160</v>
      </c>
      <c r="C280" s="36">
        <v>1006</v>
      </c>
      <c r="D280" s="37" t="s">
        <v>123</v>
      </c>
      <c r="E280" s="38" t="s">
        <v>102</v>
      </c>
      <c r="F280" s="38" t="s">
        <v>17</v>
      </c>
      <c r="G280" s="39" t="s">
        <v>18</v>
      </c>
      <c r="H280" s="32"/>
      <c r="I280" s="86">
        <f t="shared" si="84"/>
        <v>640</v>
      </c>
      <c r="J280" s="86">
        <f t="shared" si="84"/>
        <v>640</v>
      </c>
      <c r="K280" s="86">
        <f t="shared" si="84"/>
        <v>640</v>
      </c>
      <c r="L280" s="86">
        <f t="shared" si="84"/>
        <v>640</v>
      </c>
      <c r="M280" s="22">
        <f t="shared" si="73"/>
        <v>100</v>
      </c>
      <c r="N280" s="22">
        <f t="shared" si="73"/>
        <v>100</v>
      </c>
    </row>
    <row r="281" spans="1:18" ht="45">
      <c r="A281" s="19">
        <v>700</v>
      </c>
      <c r="B281" s="35" t="s">
        <v>21</v>
      </c>
      <c r="C281" s="36">
        <v>1006</v>
      </c>
      <c r="D281" s="37" t="s">
        <v>123</v>
      </c>
      <c r="E281" s="38" t="s">
        <v>102</v>
      </c>
      <c r="F281" s="38" t="s">
        <v>17</v>
      </c>
      <c r="G281" s="39" t="s">
        <v>18</v>
      </c>
      <c r="H281" s="40">
        <v>120</v>
      </c>
      <c r="I281" s="85">
        <v>640</v>
      </c>
      <c r="J281" s="85">
        <v>640</v>
      </c>
      <c r="K281" s="85">
        <v>640</v>
      </c>
      <c r="L281" s="85">
        <v>640</v>
      </c>
      <c r="M281" s="22">
        <f t="shared" si="73"/>
        <v>100</v>
      </c>
      <c r="N281" s="22">
        <f t="shared" si="73"/>
        <v>100</v>
      </c>
    </row>
    <row r="282" spans="1:18" ht="42.75">
      <c r="A282" s="87">
        <v>702</v>
      </c>
      <c r="B282" s="83" t="s">
        <v>161</v>
      </c>
      <c r="C282" s="28"/>
      <c r="D282" s="29"/>
      <c r="E282" s="30"/>
      <c r="F282" s="30"/>
      <c r="G282" s="61"/>
      <c r="H282" s="32"/>
      <c r="I282" s="84">
        <f>I283+I293+I297+I304+I323+I331+I342+I345+I359+I373+I379+I313+I349+I338</f>
        <v>321032</v>
      </c>
      <c r="J282" s="84">
        <f t="shared" ref="J282:L282" si="85">J283+J293+J297+J304+J323+J331+J342+J345+J359+J373+J379+J313+J349+J338</f>
        <v>33451</v>
      </c>
      <c r="K282" s="84">
        <f t="shared" si="85"/>
        <v>303863</v>
      </c>
      <c r="L282" s="84">
        <f t="shared" si="85"/>
        <v>33267</v>
      </c>
      <c r="M282" s="16">
        <f t="shared" si="73"/>
        <v>94.651935009594055</v>
      </c>
      <c r="N282" s="16">
        <f t="shared" si="73"/>
        <v>99.449941705778599</v>
      </c>
      <c r="Q282" s="18"/>
      <c r="R282" s="18"/>
    </row>
    <row r="283" spans="1:18">
      <c r="A283" s="19">
        <v>702</v>
      </c>
      <c r="B283" s="52" t="s">
        <v>40</v>
      </c>
      <c r="C283" s="28">
        <v>113</v>
      </c>
      <c r="D283" s="29"/>
      <c r="E283" s="30"/>
      <c r="F283" s="30"/>
      <c r="G283" s="31"/>
      <c r="H283" s="32"/>
      <c r="I283" s="85">
        <f>I284+I286+I289</f>
        <v>12534</v>
      </c>
      <c r="J283" s="85">
        <f>J284+J289</f>
        <v>0</v>
      </c>
      <c r="K283" s="85">
        <f>K284+K289</f>
        <v>12478</v>
      </c>
      <c r="L283" s="85">
        <f>L284+L289</f>
        <v>0</v>
      </c>
      <c r="M283" s="22">
        <f t="shared" si="73"/>
        <v>99.553215254507748</v>
      </c>
      <c r="N283" s="22"/>
    </row>
    <row r="284" spans="1:18" ht="45">
      <c r="A284" s="19">
        <v>702</v>
      </c>
      <c r="B284" s="27" t="s">
        <v>219</v>
      </c>
      <c r="C284" s="28">
        <v>113</v>
      </c>
      <c r="D284" s="29" t="s">
        <v>23</v>
      </c>
      <c r="E284" s="53" t="s">
        <v>16</v>
      </c>
      <c r="F284" s="53" t="s">
        <v>17</v>
      </c>
      <c r="G284" s="39" t="s">
        <v>18</v>
      </c>
      <c r="H284" s="32"/>
      <c r="I284" s="86">
        <f>I285</f>
        <v>101</v>
      </c>
      <c r="J284" s="86">
        <f>J285</f>
        <v>0</v>
      </c>
      <c r="K284" s="86">
        <v>75</v>
      </c>
      <c r="L284" s="86">
        <f>L285</f>
        <v>0</v>
      </c>
      <c r="M284" s="22">
        <f t="shared" si="73"/>
        <v>74.257425742574256</v>
      </c>
      <c r="N284" s="22"/>
    </row>
    <row r="285" spans="1:18" ht="45">
      <c r="A285" s="19">
        <v>702</v>
      </c>
      <c r="B285" s="27" t="s">
        <v>24</v>
      </c>
      <c r="C285" s="28">
        <v>113</v>
      </c>
      <c r="D285" s="29" t="s">
        <v>23</v>
      </c>
      <c r="E285" s="30" t="s">
        <v>16</v>
      </c>
      <c r="F285" s="30" t="s">
        <v>17</v>
      </c>
      <c r="G285" s="31" t="s">
        <v>18</v>
      </c>
      <c r="H285" s="32">
        <v>240</v>
      </c>
      <c r="I285" s="86">
        <v>101</v>
      </c>
      <c r="J285" s="86">
        <v>0</v>
      </c>
      <c r="K285" s="73">
        <v>0</v>
      </c>
      <c r="L285" s="73">
        <v>0</v>
      </c>
      <c r="M285" s="22">
        <f t="shared" si="73"/>
        <v>0</v>
      </c>
      <c r="N285" s="22"/>
    </row>
    <row r="286" spans="1:18" ht="60">
      <c r="A286" s="19">
        <v>702</v>
      </c>
      <c r="B286" s="102" t="s">
        <v>45</v>
      </c>
      <c r="C286" s="28">
        <v>113</v>
      </c>
      <c r="D286" s="29" t="s">
        <v>46</v>
      </c>
      <c r="E286" s="30" t="s">
        <v>16</v>
      </c>
      <c r="F286" s="30" t="s">
        <v>17</v>
      </c>
      <c r="G286" s="31" t="s">
        <v>18</v>
      </c>
      <c r="H286" s="32"/>
      <c r="I286" s="86">
        <f>I287</f>
        <v>30</v>
      </c>
      <c r="J286" s="86">
        <f t="shared" ref="J286:L287" si="86">J287</f>
        <v>0</v>
      </c>
      <c r="K286" s="86">
        <f t="shared" si="86"/>
        <v>0</v>
      </c>
      <c r="L286" s="86">
        <f t="shared" si="86"/>
        <v>0</v>
      </c>
      <c r="M286" s="22">
        <f t="shared" si="73"/>
        <v>0</v>
      </c>
      <c r="N286" s="22"/>
    </row>
    <row r="287" spans="1:18" ht="45">
      <c r="A287" s="19">
        <v>702</v>
      </c>
      <c r="B287" s="102" t="s">
        <v>47</v>
      </c>
      <c r="C287" s="28">
        <v>113</v>
      </c>
      <c r="D287" s="29" t="s">
        <v>46</v>
      </c>
      <c r="E287" s="30" t="s">
        <v>20</v>
      </c>
      <c r="F287" s="30" t="s">
        <v>17</v>
      </c>
      <c r="G287" s="31" t="s">
        <v>18</v>
      </c>
      <c r="H287" s="32"/>
      <c r="I287" s="86">
        <f>I288</f>
        <v>30</v>
      </c>
      <c r="J287" s="86">
        <f t="shared" si="86"/>
        <v>0</v>
      </c>
      <c r="K287" s="86">
        <f t="shared" si="86"/>
        <v>0</v>
      </c>
      <c r="L287" s="86">
        <f t="shared" si="86"/>
        <v>0</v>
      </c>
      <c r="M287" s="22">
        <f t="shared" ref="M287:N360" si="87">K287/I287*100</f>
        <v>0</v>
      </c>
      <c r="N287" s="22"/>
    </row>
    <row r="288" spans="1:18" ht="45">
      <c r="A288" s="19">
        <v>702</v>
      </c>
      <c r="B288" s="102" t="s">
        <v>24</v>
      </c>
      <c r="C288" s="28">
        <v>113</v>
      </c>
      <c r="D288" s="29" t="s">
        <v>46</v>
      </c>
      <c r="E288" s="30" t="s">
        <v>20</v>
      </c>
      <c r="F288" s="30" t="s">
        <v>17</v>
      </c>
      <c r="G288" s="31" t="s">
        <v>18</v>
      </c>
      <c r="H288" s="32">
        <v>240</v>
      </c>
      <c r="I288" s="86">
        <v>30</v>
      </c>
      <c r="J288" s="86">
        <v>0</v>
      </c>
      <c r="K288" s="73">
        <v>0</v>
      </c>
      <c r="L288" s="73">
        <v>0</v>
      </c>
      <c r="M288" s="22">
        <f t="shared" si="87"/>
        <v>0</v>
      </c>
      <c r="N288" s="22"/>
    </row>
    <row r="289" spans="1:14" ht="60">
      <c r="A289" s="19">
        <v>702</v>
      </c>
      <c r="B289" s="57" t="s">
        <v>162</v>
      </c>
      <c r="C289" s="28">
        <v>113</v>
      </c>
      <c r="D289" s="29" t="s">
        <v>163</v>
      </c>
      <c r="E289" s="30" t="s">
        <v>16</v>
      </c>
      <c r="F289" s="30" t="s">
        <v>17</v>
      </c>
      <c r="G289" s="31" t="s">
        <v>18</v>
      </c>
      <c r="H289" s="32"/>
      <c r="I289" s="26">
        <f>I290</f>
        <v>12403</v>
      </c>
      <c r="J289" s="26">
        <f>J290</f>
        <v>0</v>
      </c>
      <c r="K289" s="26">
        <f>K290</f>
        <v>12403</v>
      </c>
      <c r="L289" s="26">
        <f>L290</f>
        <v>0</v>
      </c>
      <c r="M289" s="22">
        <f t="shared" si="87"/>
        <v>100</v>
      </c>
      <c r="N289" s="22"/>
    </row>
    <row r="290" spans="1:14" ht="30">
      <c r="A290" s="19">
        <v>702</v>
      </c>
      <c r="B290" s="57" t="s">
        <v>164</v>
      </c>
      <c r="C290" s="28">
        <v>113</v>
      </c>
      <c r="D290" s="29" t="s">
        <v>163</v>
      </c>
      <c r="E290" s="30" t="s">
        <v>20</v>
      </c>
      <c r="F290" s="30" t="s">
        <v>17</v>
      </c>
      <c r="G290" s="31" t="s">
        <v>18</v>
      </c>
      <c r="H290" s="32"/>
      <c r="I290" s="26">
        <f>SUM(I291:I292)</f>
        <v>12403</v>
      </c>
      <c r="J290" s="26">
        <f>SUM(J291:J292)</f>
        <v>0</v>
      </c>
      <c r="K290" s="26">
        <f>SUM(K291:K292)</f>
        <v>12403</v>
      </c>
      <c r="L290" s="26">
        <f>SUM(L291:L292)</f>
        <v>0</v>
      </c>
      <c r="M290" s="22">
        <f t="shared" si="87"/>
        <v>100</v>
      </c>
      <c r="N290" s="22"/>
    </row>
    <row r="291" spans="1:14" ht="45">
      <c r="A291" s="19">
        <v>702</v>
      </c>
      <c r="B291" s="27" t="s">
        <v>21</v>
      </c>
      <c r="C291" s="28">
        <v>113</v>
      </c>
      <c r="D291" s="29" t="s">
        <v>163</v>
      </c>
      <c r="E291" s="30" t="s">
        <v>20</v>
      </c>
      <c r="F291" s="30" t="s">
        <v>17</v>
      </c>
      <c r="G291" s="31" t="s">
        <v>18</v>
      </c>
      <c r="H291" s="32">
        <v>120</v>
      </c>
      <c r="I291" s="26">
        <v>12181</v>
      </c>
      <c r="J291" s="26">
        <v>0</v>
      </c>
      <c r="K291" s="73">
        <v>12181</v>
      </c>
      <c r="L291" s="73">
        <v>0</v>
      </c>
      <c r="M291" s="22">
        <f t="shared" si="87"/>
        <v>100</v>
      </c>
      <c r="N291" s="22"/>
    </row>
    <row r="292" spans="1:14" ht="45">
      <c r="A292" s="19">
        <v>702</v>
      </c>
      <c r="B292" s="27" t="s">
        <v>24</v>
      </c>
      <c r="C292" s="28">
        <v>113</v>
      </c>
      <c r="D292" s="29" t="s">
        <v>163</v>
      </c>
      <c r="E292" s="30" t="s">
        <v>20</v>
      </c>
      <c r="F292" s="30" t="s">
        <v>17</v>
      </c>
      <c r="G292" s="31" t="s">
        <v>18</v>
      </c>
      <c r="H292" s="32">
        <v>240</v>
      </c>
      <c r="I292" s="26">
        <v>222</v>
      </c>
      <c r="J292" s="26">
        <v>0</v>
      </c>
      <c r="K292" s="73">
        <v>222</v>
      </c>
      <c r="L292" s="73">
        <v>0</v>
      </c>
      <c r="M292" s="22">
        <f t="shared" si="87"/>
        <v>100</v>
      </c>
      <c r="N292" s="22"/>
    </row>
    <row r="293" spans="1:14">
      <c r="A293" s="19">
        <v>702</v>
      </c>
      <c r="B293" s="102" t="s">
        <v>92</v>
      </c>
      <c r="C293" s="28">
        <v>501</v>
      </c>
      <c r="D293" s="29"/>
      <c r="E293" s="30"/>
      <c r="F293" s="30"/>
      <c r="G293" s="31"/>
      <c r="H293" s="32"/>
      <c r="I293" s="26">
        <f>I294</f>
        <v>5</v>
      </c>
      <c r="J293" s="26">
        <f t="shared" ref="J293:L295" si="88">J294</f>
        <v>0</v>
      </c>
      <c r="K293" s="26">
        <f t="shared" si="88"/>
        <v>0</v>
      </c>
      <c r="L293" s="26">
        <f t="shared" si="88"/>
        <v>0</v>
      </c>
      <c r="M293" s="22">
        <f t="shared" si="87"/>
        <v>0</v>
      </c>
      <c r="N293" s="22"/>
    </row>
    <row r="294" spans="1:14" ht="60">
      <c r="A294" s="19">
        <v>702</v>
      </c>
      <c r="B294" s="102" t="s">
        <v>45</v>
      </c>
      <c r="C294" s="28">
        <v>501</v>
      </c>
      <c r="D294" s="29" t="s">
        <v>46</v>
      </c>
      <c r="E294" s="30" t="s">
        <v>16</v>
      </c>
      <c r="F294" s="30" t="s">
        <v>17</v>
      </c>
      <c r="G294" s="31" t="s">
        <v>18</v>
      </c>
      <c r="H294" s="32"/>
      <c r="I294" s="26">
        <f>I295</f>
        <v>5</v>
      </c>
      <c r="J294" s="26">
        <f t="shared" si="88"/>
        <v>0</v>
      </c>
      <c r="K294" s="26">
        <f t="shared" si="88"/>
        <v>0</v>
      </c>
      <c r="L294" s="26">
        <f t="shared" si="88"/>
        <v>0</v>
      </c>
      <c r="M294" s="22">
        <f t="shared" si="87"/>
        <v>0</v>
      </c>
      <c r="N294" s="22"/>
    </row>
    <row r="295" spans="1:14" ht="45">
      <c r="A295" s="19">
        <v>702</v>
      </c>
      <c r="B295" s="102" t="s">
        <v>47</v>
      </c>
      <c r="C295" s="28">
        <v>501</v>
      </c>
      <c r="D295" s="29" t="s">
        <v>46</v>
      </c>
      <c r="E295" s="30" t="s">
        <v>20</v>
      </c>
      <c r="F295" s="30" t="s">
        <v>17</v>
      </c>
      <c r="G295" s="31" t="s">
        <v>18</v>
      </c>
      <c r="H295" s="32"/>
      <c r="I295" s="26">
        <f>I296</f>
        <v>5</v>
      </c>
      <c r="J295" s="26">
        <f t="shared" si="88"/>
        <v>0</v>
      </c>
      <c r="K295" s="26">
        <f t="shared" si="88"/>
        <v>0</v>
      </c>
      <c r="L295" s="26">
        <f t="shared" si="88"/>
        <v>0</v>
      </c>
      <c r="M295" s="22">
        <f t="shared" si="87"/>
        <v>0</v>
      </c>
      <c r="N295" s="22"/>
    </row>
    <row r="296" spans="1:14" ht="45">
      <c r="A296" s="19">
        <v>702</v>
      </c>
      <c r="B296" s="102" t="s">
        <v>24</v>
      </c>
      <c r="C296" s="28">
        <v>501</v>
      </c>
      <c r="D296" s="29" t="s">
        <v>46</v>
      </c>
      <c r="E296" s="30" t="s">
        <v>20</v>
      </c>
      <c r="F296" s="30" t="s">
        <v>17</v>
      </c>
      <c r="G296" s="31" t="s">
        <v>18</v>
      </c>
      <c r="H296" s="32">
        <v>240</v>
      </c>
      <c r="I296" s="26">
        <v>5</v>
      </c>
      <c r="J296" s="26">
        <v>0</v>
      </c>
      <c r="K296" s="73">
        <v>0</v>
      </c>
      <c r="L296" s="73">
        <v>0</v>
      </c>
      <c r="M296" s="22">
        <f t="shared" si="87"/>
        <v>0</v>
      </c>
      <c r="N296" s="22"/>
    </row>
    <row r="297" spans="1:14">
      <c r="A297" s="19">
        <v>702</v>
      </c>
      <c r="B297" s="52" t="s">
        <v>112</v>
      </c>
      <c r="C297" s="28">
        <v>702</v>
      </c>
      <c r="D297" s="29"/>
      <c r="E297" s="30"/>
      <c r="F297" s="30"/>
      <c r="G297" s="31"/>
      <c r="H297" s="32"/>
      <c r="I297" s="26">
        <f>I300+I298+I302</f>
        <v>79206</v>
      </c>
      <c r="J297" s="26">
        <f t="shared" ref="J297:L297" si="89">J300+J298+J302</f>
        <v>0</v>
      </c>
      <c r="K297" s="26">
        <f t="shared" si="89"/>
        <v>76776</v>
      </c>
      <c r="L297" s="26">
        <f t="shared" si="89"/>
        <v>0</v>
      </c>
      <c r="M297" s="22">
        <f t="shared" si="87"/>
        <v>96.932050602227108</v>
      </c>
      <c r="N297" s="22"/>
    </row>
    <row r="298" spans="1:14" ht="45">
      <c r="A298" s="19">
        <v>702</v>
      </c>
      <c r="B298" s="27" t="s">
        <v>219</v>
      </c>
      <c r="C298" s="28">
        <v>702</v>
      </c>
      <c r="D298" s="29" t="s">
        <v>23</v>
      </c>
      <c r="E298" s="53" t="s">
        <v>16</v>
      </c>
      <c r="F298" s="53" t="s">
        <v>17</v>
      </c>
      <c r="G298" s="39" t="s">
        <v>18</v>
      </c>
      <c r="H298" s="32"/>
      <c r="I298" s="85">
        <f>I299</f>
        <v>208</v>
      </c>
      <c r="J298" s="85">
        <f>J299</f>
        <v>0</v>
      </c>
      <c r="K298" s="85">
        <f>K299</f>
        <v>208</v>
      </c>
      <c r="L298" s="85">
        <f>L299</f>
        <v>0</v>
      </c>
      <c r="M298" s="22">
        <f t="shared" si="87"/>
        <v>100</v>
      </c>
      <c r="N298" s="22"/>
    </row>
    <row r="299" spans="1:14">
      <c r="A299" s="19">
        <v>702</v>
      </c>
      <c r="B299" s="52" t="s">
        <v>44</v>
      </c>
      <c r="C299" s="28">
        <v>702</v>
      </c>
      <c r="D299" s="29" t="s">
        <v>23</v>
      </c>
      <c r="E299" s="30" t="s">
        <v>16</v>
      </c>
      <c r="F299" s="30" t="s">
        <v>17</v>
      </c>
      <c r="G299" s="31" t="s">
        <v>18</v>
      </c>
      <c r="H299" s="32">
        <v>610</v>
      </c>
      <c r="I299" s="85">
        <v>208</v>
      </c>
      <c r="J299" s="85">
        <v>0</v>
      </c>
      <c r="K299" s="73">
        <v>208</v>
      </c>
      <c r="L299" s="73">
        <v>0</v>
      </c>
      <c r="M299" s="22">
        <f t="shared" si="87"/>
        <v>100</v>
      </c>
      <c r="N299" s="22"/>
    </row>
    <row r="300" spans="1:14" ht="45">
      <c r="A300" s="19">
        <v>702</v>
      </c>
      <c r="B300" s="102" t="s">
        <v>206</v>
      </c>
      <c r="C300" s="28">
        <v>702</v>
      </c>
      <c r="D300" s="29" t="s">
        <v>114</v>
      </c>
      <c r="E300" s="30" t="s">
        <v>16</v>
      </c>
      <c r="F300" s="30" t="s">
        <v>17</v>
      </c>
      <c r="G300" s="31" t="s">
        <v>18</v>
      </c>
      <c r="H300" s="32"/>
      <c r="I300" s="86">
        <f>I301</f>
        <v>77851</v>
      </c>
      <c r="J300" s="86">
        <f>J301</f>
        <v>0</v>
      </c>
      <c r="K300" s="86">
        <f>K301</f>
        <v>75520</v>
      </c>
      <c r="L300" s="86">
        <f>L301</f>
        <v>0</v>
      </c>
      <c r="M300" s="22">
        <f t="shared" si="87"/>
        <v>97.005818807722449</v>
      </c>
      <c r="N300" s="22"/>
    </row>
    <row r="301" spans="1:14">
      <c r="A301" s="19">
        <v>702</v>
      </c>
      <c r="B301" s="52" t="s">
        <v>44</v>
      </c>
      <c r="C301" s="28">
        <v>702</v>
      </c>
      <c r="D301" s="29" t="s">
        <v>114</v>
      </c>
      <c r="E301" s="30" t="s">
        <v>16</v>
      </c>
      <c r="F301" s="30" t="s">
        <v>17</v>
      </c>
      <c r="G301" s="31" t="s">
        <v>18</v>
      </c>
      <c r="H301" s="32">
        <v>610</v>
      </c>
      <c r="I301" s="86">
        <v>77851</v>
      </c>
      <c r="J301" s="26">
        <v>0</v>
      </c>
      <c r="K301" s="73">
        <v>75520</v>
      </c>
      <c r="L301" s="73">
        <v>0</v>
      </c>
      <c r="M301" s="22">
        <f t="shared" si="87"/>
        <v>97.005818807722449</v>
      </c>
      <c r="N301" s="22"/>
    </row>
    <row r="302" spans="1:14" ht="60">
      <c r="A302" s="19">
        <v>702</v>
      </c>
      <c r="B302" s="99" t="s">
        <v>62</v>
      </c>
      <c r="C302" s="28">
        <v>702</v>
      </c>
      <c r="D302" s="29" t="s">
        <v>63</v>
      </c>
      <c r="E302" s="30" t="s">
        <v>16</v>
      </c>
      <c r="F302" s="30" t="s">
        <v>17</v>
      </c>
      <c r="G302" s="31" t="s">
        <v>18</v>
      </c>
      <c r="H302" s="32"/>
      <c r="I302" s="86">
        <f>I303</f>
        <v>1147</v>
      </c>
      <c r="J302" s="86">
        <f t="shared" ref="J302:L302" si="90">J303</f>
        <v>0</v>
      </c>
      <c r="K302" s="86">
        <f t="shared" si="90"/>
        <v>1048</v>
      </c>
      <c r="L302" s="86">
        <f t="shared" si="90"/>
        <v>0</v>
      </c>
      <c r="M302" s="22">
        <f t="shared" si="87"/>
        <v>91.3687881429817</v>
      </c>
      <c r="N302" s="22"/>
    </row>
    <row r="303" spans="1:14">
      <c r="A303" s="19">
        <v>702</v>
      </c>
      <c r="B303" s="99" t="s">
        <v>44</v>
      </c>
      <c r="C303" s="28">
        <v>702</v>
      </c>
      <c r="D303" s="29" t="s">
        <v>63</v>
      </c>
      <c r="E303" s="30" t="s">
        <v>16</v>
      </c>
      <c r="F303" s="30" t="s">
        <v>17</v>
      </c>
      <c r="G303" s="31" t="s">
        <v>18</v>
      </c>
      <c r="H303" s="32">
        <v>610</v>
      </c>
      <c r="I303" s="86">
        <v>1147</v>
      </c>
      <c r="J303" s="26">
        <v>0</v>
      </c>
      <c r="K303" s="73">
        <v>1048</v>
      </c>
      <c r="L303" s="73">
        <v>0</v>
      </c>
      <c r="M303" s="22">
        <f t="shared" si="87"/>
        <v>91.3687881429817</v>
      </c>
      <c r="N303" s="22"/>
    </row>
    <row r="304" spans="1:14">
      <c r="A304" s="19">
        <v>702</v>
      </c>
      <c r="B304" s="89" t="s">
        <v>165</v>
      </c>
      <c r="C304" s="28">
        <v>707</v>
      </c>
      <c r="D304" s="29"/>
      <c r="E304" s="30"/>
      <c r="F304" s="30"/>
      <c r="G304" s="31"/>
      <c r="H304" s="32"/>
      <c r="I304" s="85">
        <f>I307+I305+I311</f>
        <v>15012</v>
      </c>
      <c r="J304" s="85">
        <f t="shared" ref="J304:L304" si="91">J307+J305+J311</f>
        <v>1207</v>
      </c>
      <c r="K304" s="85">
        <f t="shared" si="91"/>
        <v>14455</v>
      </c>
      <c r="L304" s="85">
        <f t="shared" si="91"/>
        <v>1207</v>
      </c>
      <c r="M304" s="22">
        <f t="shared" si="87"/>
        <v>96.289634958699708</v>
      </c>
      <c r="N304" s="22">
        <f>L304/J304*100</f>
        <v>100</v>
      </c>
    </row>
    <row r="305" spans="1:14" ht="45">
      <c r="A305" s="19">
        <v>702</v>
      </c>
      <c r="B305" s="27" t="s">
        <v>219</v>
      </c>
      <c r="C305" s="28">
        <v>707</v>
      </c>
      <c r="D305" s="29" t="s">
        <v>23</v>
      </c>
      <c r="E305" s="53" t="s">
        <v>16</v>
      </c>
      <c r="F305" s="53" t="s">
        <v>17</v>
      </c>
      <c r="G305" s="39" t="s">
        <v>18</v>
      </c>
      <c r="H305" s="32"/>
      <c r="I305" s="86">
        <f>SUM(I306:I306)</f>
        <v>52</v>
      </c>
      <c r="J305" s="86">
        <f>SUM(J306:J306)</f>
        <v>0</v>
      </c>
      <c r="K305" s="86">
        <f>SUM(K306:K306)</f>
        <v>48</v>
      </c>
      <c r="L305" s="86">
        <f>SUM(L306:L306)</f>
        <v>0</v>
      </c>
      <c r="M305" s="22">
        <f t="shared" si="87"/>
        <v>92.307692307692307</v>
      </c>
      <c r="N305" s="22"/>
    </row>
    <row r="306" spans="1:14">
      <c r="A306" s="19">
        <v>702</v>
      </c>
      <c r="B306" s="52" t="s">
        <v>44</v>
      </c>
      <c r="C306" s="28">
        <v>707</v>
      </c>
      <c r="D306" s="29" t="s">
        <v>23</v>
      </c>
      <c r="E306" s="53" t="s">
        <v>16</v>
      </c>
      <c r="F306" s="53" t="s">
        <v>17</v>
      </c>
      <c r="G306" s="39" t="s">
        <v>18</v>
      </c>
      <c r="H306" s="32">
        <v>610</v>
      </c>
      <c r="I306" s="86">
        <v>52</v>
      </c>
      <c r="J306" s="86">
        <v>0</v>
      </c>
      <c r="K306" s="73">
        <v>48</v>
      </c>
      <c r="L306" s="73">
        <v>0</v>
      </c>
      <c r="M306" s="22">
        <f t="shared" si="87"/>
        <v>92.307692307692307</v>
      </c>
      <c r="N306" s="22"/>
    </row>
    <row r="307" spans="1:14" ht="45">
      <c r="A307" s="19">
        <v>702</v>
      </c>
      <c r="B307" s="102" t="s">
        <v>117</v>
      </c>
      <c r="C307" s="28">
        <v>707</v>
      </c>
      <c r="D307" s="29" t="s">
        <v>118</v>
      </c>
      <c r="E307" s="30" t="s">
        <v>16</v>
      </c>
      <c r="F307" s="30" t="s">
        <v>17</v>
      </c>
      <c r="G307" s="31" t="s">
        <v>18</v>
      </c>
      <c r="H307" s="32"/>
      <c r="I307" s="26">
        <f>SUM(I308:I310)</f>
        <v>13557</v>
      </c>
      <c r="J307" s="26">
        <f t="shared" ref="J307:L307" si="92">SUM(J308:J310)</f>
        <v>1207</v>
      </c>
      <c r="K307" s="26">
        <f t="shared" si="92"/>
        <v>13266</v>
      </c>
      <c r="L307" s="26">
        <f t="shared" si="92"/>
        <v>1207</v>
      </c>
      <c r="M307" s="22">
        <f t="shared" si="87"/>
        <v>97.853507413144499</v>
      </c>
      <c r="N307" s="22">
        <f>L307/J307*100</f>
        <v>100</v>
      </c>
    </row>
    <row r="308" spans="1:14" ht="45">
      <c r="A308" s="19">
        <v>702</v>
      </c>
      <c r="B308" s="27" t="s">
        <v>24</v>
      </c>
      <c r="C308" s="28">
        <v>707</v>
      </c>
      <c r="D308" s="29" t="s">
        <v>118</v>
      </c>
      <c r="E308" s="30" t="s">
        <v>16</v>
      </c>
      <c r="F308" s="30" t="s">
        <v>17</v>
      </c>
      <c r="G308" s="31" t="s">
        <v>18</v>
      </c>
      <c r="H308" s="32">
        <v>240</v>
      </c>
      <c r="I308" s="26">
        <v>140</v>
      </c>
      <c r="J308" s="26">
        <v>0</v>
      </c>
      <c r="K308" s="73">
        <v>140</v>
      </c>
      <c r="L308" s="73">
        <v>0</v>
      </c>
      <c r="M308" s="22">
        <f t="shared" si="87"/>
        <v>100</v>
      </c>
      <c r="N308" s="22"/>
    </row>
    <row r="309" spans="1:14">
      <c r="A309" s="19">
        <v>702</v>
      </c>
      <c r="B309" s="27" t="s">
        <v>132</v>
      </c>
      <c r="C309" s="28">
        <v>707</v>
      </c>
      <c r="D309" s="29" t="s">
        <v>118</v>
      </c>
      <c r="E309" s="30" t="s">
        <v>16</v>
      </c>
      <c r="F309" s="30" t="s">
        <v>17</v>
      </c>
      <c r="G309" s="31" t="s">
        <v>18</v>
      </c>
      <c r="H309" s="32">
        <v>350</v>
      </c>
      <c r="I309" s="26">
        <v>30</v>
      </c>
      <c r="J309" s="26">
        <v>0</v>
      </c>
      <c r="K309" s="73">
        <v>30</v>
      </c>
      <c r="L309" s="73">
        <v>0</v>
      </c>
      <c r="M309" s="22">
        <f t="shared" si="87"/>
        <v>100</v>
      </c>
      <c r="N309" s="22"/>
    </row>
    <row r="310" spans="1:14">
      <c r="A310" s="19">
        <v>702</v>
      </c>
      <c r="B310" s="99" t="s">
        <v>44</v>
      </c>
      <c r="C310" s="28">
        <v>707</v>
      </c>
      <c r="D310" s="29" t="s">
        <v>118</v>
      </c>
      <c r="E310" s="30" t="s">
        <v>16</v>
      </c>
      <c r="F310" s="30" t="s">
        <v>17</v>
      </c>
      <c r="G310" s="31" t="s">
        <v>18</v>
      </c>
      <c r="H310" s="32">
        <v>610</v>
      </c>
      <c r="I310" s="26">
        <v>13387</v>
      </c>
      <c r="J310" s="26">
        <v>1207</v>
      </c>
      <c r="K310" s="73">
        <v>13096</v>
      </c>
      <c r="L310" s="73">
        <v>1207</v>
      </c>
      <c r="M310" s="22">
        <f t="shared" si="87"/>
        <v>97.82624934638082</v>
      </c>
      <c r="N310" s="22"/>
    </row>
    <row r="311" spans="1:14" ht="60">
      <c r="A311" s="19">
        <v>702</v>
      </c>
      <c r="B311" s="99" t="s">
        <v>62</v>
      </c>
      <c r="C311" s="28">
        <v>707</v>
      </c>
      <c r="D311" s="29" t="s">
        <v>63</v>
      </c>
      <c r="E311" s="30" t="s">
        <v>16</v>
      </c>
      <c r="F311" s="30" t="s">
        <v>17</v>
      </c>
      <c r="G311" s="31" t="s">
        <v>18</v>
      </c>
      <c r="H311" s="32"/>
      <c r="I311" s="26">
        <f>I312</f>
        <v>1403</v>
      </c>
      <c r="J311" s="26">
        <f t="shared" ref="J311:L311" si="93">J312</f>
        <v>0</v>
      </c>
      <c r="K311" s="26">
        <f t="shared" si="93"/>
        <v>1141</v>
      </c>
      <c r="L311" s="26">
        <f t="shared" si="93"/>
        <v>0</v>
      </c>
      <c r="M311" s="22">
        <f t="shared" si="87"/>
        <v>81.325730577334284</v>
      </c>
      <c r="N311" s="22"/>
    </row>
    <row r="312" spans="1:14">
      <c r="A312" s="19">
        <v>702</v>
      </c>
      <c r="B312" s="99" t="s">
        <v>44</v>
      </c>
      <c r="C312" s="28">
        <v>707</v>
      </c>
      <c r="D312" s="29" t="s">
        <v>63</v>
      </c>
      <c r="E312" s="30" t="s">
        <v>16</v>
      </c>
      <c r="F312" s="30" t="s">
        <v>17</v>
      </c>
      <c r="G312" s="31" t="s">
        <v>18</v>
      </c>
      <c r="H312" s="32">
        <v>610</v>
      </c>
      <c r="I312" s="26">
        <v>1403</v>
      </c>
      <c r="J312" s="26">
        <v>0</v>
      </c>
      <c r="K312" s="73">
        <v>1141</v>
      </c>
      <c r="L312" s="73">
        <v>0</v>
      </c>
      <c r="M312" s="22">
        <f t="shared" si="87"/>
        <v>81.325730577334284</v>
      </c>
      <c r="N312" s="22"/>
    </row>
    <row r="313" spans="1:14">
      <c r="A313" s="19">
        <v>702</v>
      </c>
      <c r="B313" s="27" t="s">
        <v>116</v>
      </c>
      <c r="C313" s="28">
        <v>709</v>
      </c>
      <c r="D313" s="29"/>
      <c r="E313" s="30"/>
      <c r="F313" s="30"/>
      <c r="G313" s="31"/>
      <c r="H313" s="32"/>
      <c r="I313" s="26">
        <f>I314+I319+I316</f>
        <v>2440</v>
      </c>
      <c r="J313" s="26">
        <f>J314+J319+J316</f>
        <v>0</v>
      </c>
      <c r="K313" s="26">
        <f>K314+K319+K316</f>
        <v>2436</v>
      </c>
      <c r="L313" s="26">
        <f>L314+L319+L316</f>
        <v>0</v>
      </c>
      <c r="M313" s="22">
        <f t="shared" si="87"/>
        <v>99.836065573770497</v>
      </c>
      <c r="N313" s="22" t="e">
        <f t="shared" si="87"/>
        <v>#DIV/0!</v>
      </c>
    </row>
    <row r="314" spans="1:14" ht="45">
      <c r="A314" s="19">
        <v>702</v>
      </c>
      <c r="B314" s="27" t="s">
        <v>219</v>
      </c>
      <c r="C314" s="28">
        <v>709</v>
      </c>
      <c r="D314" s="29" t="s">
        <v>23</v>
      </c>
      <c r="E314" s="53" t="s">
        <v>16</v>
      </c>
      <c r="F314" s="53" t="s">
        <v>17</v>
      </c>
      <c r="G314" s="39" t="s">
        <v>18</v>
      </c>
      <c r="H314" s="32"/>
      <c r="I314" s="86">
        <f>SUM(I315)</f>
        <v>13</v>
      </c>
      <c r="J314" s="86">
        <f>SUM(J315)</f>
        <v>0</v>
      </c>
      <c r="K314" s="86">
        <f>SUM(K315)</f>
        <v>13</v>
      </c>
      <c r="L314" s="86">
        <f>SUM(L315)</f>
        <v>0</v>
      </c>
      <c r="M314" s="22">
        <f t="shared" si="87"/>
        <v>100</v>
      </c>
      <c r="N314" s="22"/>
    </row>
    <row r="315" spans="1:14" ht="45">
      <c r="A315" s="19">
        <v>702</v>
      </c>
      <c r="B315" s="27" t="s">
        <v>24</v>
      </c>
      <c r="C315" s="28">
        <v>709</v>
      </c>
      <c r="D315" s="29" t="s">
        <v>23</v>
      </c>
      <c r="E315" s="53" t="s">
        <v>16</v>
      </c>
      <c r="F315" s="53" t="s">
        <v>17</v>
      </c>
      <c r="G315" s="39" t="s">
        <v>18</v>
      </c>
      <c r="H315" s="32">
        <v>240</v>
      </c>
      <c r="I315" s="86">
        <v>13</v>
      </c>
      <c r="J315" s="86">
        <v>0</v>
      </c>
      <c r="K315" s="73">
        <v>13</v>
      </c>
      <c r="L315" s="73">
        <v>0</v>
      </c>
      <c r="M315" s="22">
        <f t="shared" si="87"/>
        <v>100</v>
      </c>
      <c r="N315" s="22"/>
    </row>
    <row r="316" spans="1:14" ht="45">
      <c r="A316" s="19">
        <v>702</v>
      </c>
      <c r="B316" s="35" t="s">
        <v>117</v>
      </c>
      <c r="C316" s="28">
        <v>709</v>
      </c>
      <c r="D316" s="29" t="s">
        <v>118</v>
      </c>
      <c r="E316" s="53" t="s">
        <v>16</v>
      </c>
      <c r="F316" s="53" t="s">
        <v>17</v>
      </c>
      <c r="G316" s="39" t="s">
        <v>18</v>
      </c>
      <c r="H316" s="32"/>
      <c r="I316" s="86">
        <f>I317+I318</f>
        <v>220</v>
      </c>
      <c r="J316" s="86">
        <f t="shared" ref="J316:L316" si="94">J317+J318</f>
        <v>0</v>
      </c>
      <c r="K316" s="86">
        <f t="shared" si="94"/>
        <v>216</v>
      </c>
      <c r="L316" s="86">
        <f t="shared" si="94"/>
        <v>0</v>
      </c>
      <c r="M316" s="22">
        <f t="shared" si="87"/>
        <v>98.181818181818187</v>
      </c>
      <c r="N316" s="22"/>
    </row>
    <row r="317" spans="1:14" ht="45">
      <c r="A317" s="19">
        <v>702</v>
      </c>
      <c r="B317" s="57" t="s">
        <v>60</v>
      </c>
      <c r="C317" s="28">
        <v>709</v>
      </c>
      <c r="D317" s="29" t="s">
        <v>118</v>
      </c>
      <c r="E317" s="53" t="s">
        <v>16</v>
      </c>
      <c r="F317" s="53" t="s">
        <v>17</v>
      </c>
      <c r="G317" s="39" t="s">
        <v>18</v>
      </c>
      <c r="H317" s="32">
        <v>320</v>
      </c>
      <c r="I317" s="86">
        <v>180</v>
      </c>
      <c r="J317" s="86">
        <v>0</v>
      </c>
      <c r="K317" s="73">
        <v>180</v>
      </c>
      <c r="L317" s="73"/>
      <c r="M317" s="22">
        <f t="shared" si="87"/>
        <v>100</v>
      </c>
      <c r="N317" s="22"/>
    </row>
    <row r="318" spans="1:14">
      <c r="A318" s="19">
        <v>702</v>
      </c>
      <c r="B318" s="57" t="s">
        <v>166</v>
      </c>
      <c r="C318" s="28">
        <v>709</v>
      </c>
      <c r="D318" s="29" t="s">
        <v>118</v>
      </c>
      <c r="E318" s="53" t="s">
        <v>16</v>
      </c>
      <c r="F318" s="53" t="s">
        <v>17</v>
      </c>
      <c r="G318" s="39" t="s">
        <v>18</v>
      </c>
      <c r="H318" s="32">
        <v>360</v>
      </c>
      <c r="I318" s="86">
        <v>40</v>
      </c>
      <c r="J318" s="86">
        <v>0</v>
      </c>
      <c r="K318" s="73">
        <v>36</v>
      </c>
      <c r="L318" s="73"/>
      <c r="M318" s="22">
        <f t="shared" si="87"/>
        <v>90</v>
      </c>
      <c r="N318" s="22"/>
    </row>
    <row r="319" spans="1:14" ht="60">
      <c r="A319" s="19">
        <v>702</v>
      </c>
      <c r="B319" s="57" t="s">
        <v>162</v>
      </c>
      <c r="C319" s="28">
        <v>709</v>
      </c>
      <c r="D319" s="29" t="s">
        <v>163</v>
      </c>
      <c r="E319" s="30" t="s">
        <v>16</v>
      </c>
      <c r="F319" s="30" t="s">
        <v>17</v>
      </c>
      <c r="G319" s="31" t="s">
        <v>18</v>
      </c>
      <c r="H319" s="32"/>
      <c r="I319" s="26">
        <f>I320</f>
        <v>2207</v>
      </c>
      <c r="J319" s="26">
        <f>J320</f>
        <v>0</v>
      </c>
      <c r="K319" s="26">
        <f>K320</f>
        <v>2207</v>
      </c>
      <c r="L319" s="26">
        <f>L320</f>
        <v>0</v>
      </c>
      <c r="M319" s="22">
        <f t="shared" si="87"/>
        <v>100</v>
      </c>
      <c r="N319" s="22"/>
    </row>
    <row r="320" spans="1:14" ht="30">
      <c r="A320" s="19">
        <v>702</v>
      </c>
      <c r="B320" s="57" t="s">
        <v>164</v>
      </c>
      <c r="C320" s="28">
        <v>709</v>
      </c>
      <c r="D320" s="29" t="s">
        <v>163</v>
      </c>
      <c r="E320" s="30" t="s">
        <v>20</v>
      </c>
      <c r="F320" s="30" t="s">
        <v>17</v>
      </c>
      <c r="G320" s="31" t="s">
        <v>18</v>
      </c>
      <c r="H320" s="32"/>
      <c r="I320" s="26">
        <f>I321+I322</f>
        <v>2207</v>
      </c>
      <c r="J320" s="26">
        <f>J321+J322</f>
        <v>0</v>
      </c>
      <c r="K320" s="26">
        <f>K321+K322</f>
        <v>2207</v>
      </c>
      <c r="L320" s="26">
        <f>L321+L322</f>
        <v>0</v>
      </c>
      <c r="M320" s="22">
        <f t="shared" si="87"/>
        <v>100</v>
      </c>
      <c r="N320" s="22"/>
    </row>
    <row r="321" spans="1:14" ht="45">
      <c r="A321" s="19">
        <v>702</v>
      </c>
      <c r="B321" s="27" t="s">
        <v>21</v>
      </c>
      <c r="C321" s="28">
        <v>709</v>
      </c>
      <c r="D321" s="29" t="s">
        <v>163</v>
      </c>
      <c r="E321" s="30" t="s">
        <v>20</v>
      </c>
      <c r="F321" s="30" t="s">
        <v>17</v>
      </c>
      <c r="G321" s="31" t="s">
        <v>18</v>
      </c>
      <c r="H321" s="32">
        <v>120</v>
      </c>
      <c r="I321" s="26">
        <v>2195</v>
      </c>
      <c r="J321" s="26">
        <v>0</v>
      </c>
      <c r="K321" s="73">
        <v>2195</v>
      </c>
      <c r="L321" s="73"/>
      <c r="M321" s="22">
        <f t="shared" si="87"/>
        <v>100</v>
      </c>
      <c r="N321" s="22"/>
    </row>
    <row r="322" spans="1:14" ht="45">
      <c r="A322" s="19">
        <v>702</v>
      </c>
      <c r="B322" s="27" t="s">
        <v>24</v>
      </c>
      <c r="C322" s="28">
        <v>709</v>
      </c>
      <c r="D322" s="29" t="s">
        <v>163</v>
      </c>
      <c r="E322" s="30" t="s">
        <v>20</v>
      </c>
      <c r="F322" s="30" t="s">
        <v>17</v>
      </c>
      <c r="G322" s="31" t="s">
        <v>18</v>
      </c>
      <c r="H322" s="32">
        <v>240</v>
      </c>
      <c r="I322" s="26">
        <v>12</v>
      </c>
      <c r="J322" s="26">
        <v>0</v>
      </c>
      <c r="K322" s="73">
        <v>12</v>
      </c>
      <c r="L322" s="73">
        <v>0</v>
      </c>
      <c r="M322" s="22">
        <f t="shared" si="87"/>
        <v>100</v>
      </c>
      <c r="N322" s="22"/>
    </row>
    <row r="323" spans="1:14">
      <c r="A323" s="19">
        <v>702</v>
      </c>
      <c r="B323" s="27" t="s">
        <v>119</v>
      </c>
      <c r="C323" s="28">
        <v>801</v>
      </c>
      <c r="D323" s="29"/>
      <c r="E323" s="30"/>
      <c r="F323" s="30"/>
      <c r="G323" s="31"/>
      <c r="H323" s="32"/>
      <c r="I323" s="26">
        <f>I326+I324+I329</f>
        <v>136905</v>
      </c>
      <c r="J323" s="26">
        <f>J326+J324+J329</f>
        <v>16811</v>
      </c>
      <c r="K323" s="26">
        <f>K326+K324+K329</f>
        <v>124140</v>
      </c>
      <c r="L323" s="26">
        <f>L326+L324+L329</f>
        <v>16811</v>
      </c>
      <c r="M323" s="22">
        <f t="shared" si="87"/>
        <v>90.676016215623974</v>
      </c>
      <c r="N323" s="22">
        <f>L323/J323*100</f>
        <v>100</v>
      </c>
    </row>
    <row r="324" spans="1:14" ht="45">
      <c r="A324" s="19">
        <v>702</v>
      </c>
      <c r="B324" s="27" t="s">
        <v>219</v>
      </c>
      <c r="C324" s="28">
        <v>801</v>
      </c>
      <c r="D324" s="29" t="s">
        <v>23</v>
      </c>
      <c r="E324" s="53" t="s">
        <v>16</v>
      </c>
      <c r="F324" s="53" t="s">
        <v>17</v>
      </c>
      <c r="G324" s="39" t="s">
        <v>18</v>
      </c>
      <c r="H324" s="32"/>
      <c r="I324" s="86">
        <f>I325</f>
        <v>278</v>
      </c>
      <c r="J324" s="86">
        <f>J325</f>
        <v>0</v>
      </c>
      <c r="K324" s="86">
        <f>K325</f>
        <v>259</v>
      </c>
      <c r="L324" s="86">
        <f>L325</f>
        <v>0</v>
      </c>
      <c r="M324" s="22">
        <f t="shared" si="87"/>
        <v>93.165467625899282</v>
      </c>
      <c r="N324" s="22"/>
    </row>
    <row r="325" spans="1:14">
      <c r="A325" s="19">
        <v>702</v>
      </c>
      <c r="B325" s="52" t="s">
        <v>44</v>
      </c>
      <c r="C325" s="28">
        <v>801</v>
      </c>
      <c r="D325" s="29" t="s">
        <v>23</v>
      </c>
      <c r="E325" s="30" t="s">
        <v>16</v>
      </c>
      <c r="F325" s="30" t="s">
        <v>17</v>
      </c>
      <c r="G325" s="31" t="s">
        <v>18</v>
      </c>
      <c r="H325" s="32">
        <v>610</v>
      </c>
      <c r="I325" s="86">
        <v>278</v>
      </c>
      <c r="J325" s="86">
        <v>0</v>
      </c>
      <c r="K325" s="73">
        <v>259</v>
      </c>
      <c r="L325" s="73">
        <v>0</v>
      </c>
      <c r="M325" s="22">
        <f t="shared" si="87"/>
        <v>93.165467625899282</v>
      </c>
      <c r="N325" s="22"/>
    </row>
    <row r="326" spans="1:14" ht="45">
      <c r="A326" s="19">
        <v>702</v>
      </c>
      <c r="B326" s="27" t="s">
        <v>206</v>
      </c>
      <c r="C326" s="28">
        <v>801</v>
      </c>
      <c r="D326" s="29" t="s">
        <v>114</v>
      </c>
      <c r="E326" s="30" t="s">
        <v>16</v>
      </c>
      <c r="F326" s="30" t="s">
        <v>17</v>
      </c>
      <c r="G326" s="31" t="s">
        <v>18</v>
      </c>
      <c r="H326" s="32"/>
      <c r="I326" s="26">
        <f>SUM(I327:I328)</f>
        <v>129787</v>
      </c>
      <c r="J326" s="26">
        <f>SUM(J327:J328)</f>
        <v>16811</v>
      </c>
      <c r="K326" s="26">
        <f>SUM(K327:K328)</f>
        <v>117843</v>
      </c>
      <c r="L326" s="26">
        <f>SUM(L327:L328)</f>
        <v>16811</v>
      </c>
      <c r="M326" s="22">
        <f t="shared" si="87"/>
        <v>90.797229306479082</v>
      </c>
      <c r="N326" s="22">
        <f>L326/J326*100</f>
        <v>100</v>
      </c>
    </row>
    <row r="327" spans="1:14">
      <c r="A327" s="19">
        <v>702</v>
      </c>
      <c r="B327" s="27" t="s">
        <v>132</v>
      </c>
      <c r="C327" s="28">
        <v>801</v>
      </c>
      <c r="D327" s="29" t="s">
        <v>114</v>
      </c>
      <c r="E327" s="30" t="s">
        <v>16</v>
      </c>
      <c r="F327" s="30" t="s">
        <v>17</v>
      </c>
      <c r="G327" s="31" t="s">
        <v>18</v>
      </c>
      <c r="H327" s="32">
        <v>350</v>
      </c>
      <c r="I327" s="26">
        <v>40</v>
      </c>
      <c r="J327" s="26">
        <v>0</v>
      </c>
      <c r="K327" s="73">
        <v>40</v>
      </c>
      <c r="L327" s="73">
        <v>0</v>
      </c>
      <c r="M327" s="22">
        <f t="shared" si="87"/>
        <v>100</v>
      </c>
      <c r="N327" s="22"/>
    </row>
    <row r="328" spans="1:14">
      <c r="A328" s="19">
        <v>702</v>
      </c>
      <c r="B328" s="52" t="s">
        <v>44</v>
      </c>
      <c r="C328" s="28">
        <v>801</v>
      </c>
      <c r="D328" s="29" t="s">
        <v>114</v>
      </c>
      <c r="E328" s="30" t="s">
        <v>16</v>
      </c>
      <c r="F328" s="30" t="s">
        <v>17</v>
      </c>
      <c r="G328" s="31" t="s">
        <v>18</v>
      </c>
      <c r="H328" s="32">
        <v>610</v>
      </c>
      <c r="I328" s="26">
        <v>129747</v>
      </c>
      <c r="J328" s="26">
        <v>16811</v>
      </c>
      <c r="K328" s="26">
        <v>117803</v>
      </c>
      <c r="L328" s="26">
        <v>16811</v>
      </c>
      <c r="M328" s="22">
        <f t="shared" si="87"/>
        <v>90.794392163209935</v>
      </c>
      <c r="N328" s="22">
        <f>L328/J328*100</f>
        <v>100</v>
      </c>
    </row>
    <row r="329" spans="1:14" ht="60">
      <c r="A329" s="19">
        <v>702</v>
      </c>
      <c r="B329" s="99" t="s">
        <v>62</v>
      </c>
      <c r="C329" s="28">
        <v>801</v>
      </c>
      <c r="D329" s="29" t="s">
        <v>63</v>
      </c>
      <c r="E329" s="30" t="s">
        <v>16</v>
      </c>
      <c r="F329" s="30" t="s">
        <v>17</v>
      </c>
      <c r="G329" s="31" t="s">
        <v>18</v>
      </c>
      <c r="H329" s="32"/>
      <c r="I329" s="26">
        <f>I330</f>
        <v>6840</v>
      </c>
      <c r="J329" s="26">
        <f t="shared" ref="J329:L329" si="95">J330</f>
        <v>0</v>
      </c>
      <c r="K329" s="26">
        <f t="shared" si="95"/>
        <v>6038</v>
      </c>
      <c r="L329" s="26">
        <f t="shared" si="95"/>
        <v>0</v>
      </c>
      <c r="M329" s="22"/>
      <c r="N329" s="22"/>
    </row>
    <row r="330" spans="1:14">
      <c r="A330" s="19">
        <v>702</v>
      </c>
      <c r="B330" s="99" t="s">
        <v>44</v>
      </c>
      <c r="C330" s="28">
        <v>801</v>
      </c>
      <c r="D330" s="29" t="s">
        <v>63</v>
      </c>
      <c r="E330" s="30" t="s">
        <v>16</v>
      </c>
      <c r="F330" s="30" t="s">
        <v>17</v>
      </c>
      <c r="G330" s="31" t="s">
        <v>18</v>
      </c>
      <c r="H330" s="32">
        <v>610</v>
      </c>
      <c r="I330" s="26">
        <v>6840</v>
      </c>
      <c r="J330" s="26">
        <v>0</v>
      </c>
      <c r="K330" s="26">
        <v>6038</v>
      </c>
      <c r="L330" s="26"/>
      <c r="M330" s="22"/>
      <c r="N330" s="22"/>
    </row>
    <row r="331" spans="1:14" ht="30">
      <c r="A331" s="19">
        <v>702</v>
      </c>
      <c r="B331" s="52" t="s">
        <v>167</v>
      </c>
      <c r="C331" s="28">
        <v>804</v>
      </c>
      <c r="D331" s="29"/>
      <c r="E331" s="30"/>
      <c r="F331" s="30"/>
      <c r="G331" s="31"/>
      <c r="H331" s="32"/>
      <c r="I331" s="86">
        <f>I332+I334</f>
        <v>2840</v>
      </c>
      <c r="J331" s="86">
        <f>J332+J334</f>
        <v>0</v>
      </c>
      <c r="K331" s="86">
        <f>K332+K334</f>
        <v>2840</v>
      </c>
      <c r="L331" s="86">
        <f>L332+L334</f>
        <v>0</v>
      </c>
      <c r="M331" s="22">
        <f t="shared" si="87"/>
        <v>100</v>
      </c>
      <c r="N331" s="22"/>
    </row>
    <row r="332" spans="1:14" ht="45">
      <c r="A332" s="19">
        <v>702</v>
      </c>
      <c r="B332" s="27" t="s">
        <v>219</v>
      </c>
      <c r="C332" s="28">
        <v>804</v>
      </c>
      <c r="D332" s="29" t="s">
        <v>23</v>
      </c>
      <c r="E332" s="53" t="s">
        <v>16</v>
      </c>
      <c r="F332" s="53" t="s">
        <v>17</v>
      </c>
      <c r="G332" s="39" t="s">
        <v>18</v>
      </c>
      <c r="H332" s="32"/>
      <c r="I332" s="86">
        <f>I333</f>
        <v>20</v>
      </c>
      <c r="J332" s="86">
        <f>J333</f>
        <v>0</v>
      </c>
      <c r="K332" s="86">
        <f>K333</f>
        <v>20</v>
      </c>
      <c r="L332" s="86">
        <f>L333</f>
        <v>0</v>
      </c>
      <c r="M332" s="22">
        <f t="shared" si="87"/>
        <v>100</v>
      </c>
      <c r="N332" s="22"/>
    </row>
    <row r="333" spans="1:14" ht="45">
      <c r="A333" s="19">
        <v>702</v>
      </c>
      <c r="B333" s="27" t="s">
        <v>24</v>
      </c>
      <c r="C333" s="28">
        <v>804</v>
      </c>
      <c r="D333" s="29" t="s">
        <v>23</v>
      </c>
      <c r="E333" s="30" t="s">
        <v>16</v>
      </c>
      <c r="F333" s="30" t="s">
        <v>17</v>
      </c>
      <c r="G333" s="31" t="s">
        <v>18</v>
      </c>
      <c r="H333" s="32">
        <v>240</v>
      </c>
      <c r="I333" s="86">
        <v>20</v>
      </c>
      <c r="J333" s="86">
        <v>0</v>
      </c>
      <c r="K333" s="73">
        <v>20</v>
      </c>
      <c r="L333" s="73">
        <v>0</v>
      </c>
      <c r="M333" s="22">
        <f t="shared" si="87"/>
        <v>100</v>
      </c>
      <c r="N333" s="22"/>
    </row>
    <row r="334" spans="1:14" ht="60">
      <c r="A334" s="19">
        <v>702</v>
      </c>
      <c r="B334" s="57" t="s">
        <v>162</v>
      </c>
      <c r="C334" s="28">
        <v>804</v>
      </c>
      <c r="D334" s="29" t="s">
        <v>163</v>
      </c>
      <c r="E334" s="30" t="s">
        <v>16</v>
      </c>
      <c r="F334" s="30" t="s">
        <v>17</v>
      </c>
      <c r="G334" s="31" t="s">
        <v>18</v>
      </c>
      <c r="H334" s="32"/>
      <c r="I334" s="26">
        <f>I335</f>
        <v>2820</v>
      </c>
      <c r="J334" s="26">
        <f>J335</f>
        <v>0</v>
      </c>
      <c r="K334" s="26">
        <f>K335</f>
        <v>2820</v>
      </c>
      <c r="L334" s="26">
        <f>L335</f>
        <v>0</v>
      </c>
      <c r="M334" s="22">
        <f t="shared" si="87"/>
        <v>100</v>
      </c>
      <c r="N334" s="22"/>
    </row>
    <row r="335" spans="1:14" ht="30">
      <c r="A335" s="19">
        <v>702</v>
      </c>
      <c r="B335" s="57" t="s">
        <v>164</v>
      </c>
      <c r="C335" s="28">
        <v>804</v>
      </c>
      <c r="D335" s="29" t="s">
        <v>163</v>
      </c>
      <c r="E335" s="30" t="s">
        <v>20</v>
      </c>
      <c r="F335" s="30" t="s">
        <v>17</v>
      </c>
      <c r="G335" s="31" t="s">
        <v>18</v>
      </c>
      <c r="H335" s="32"/>
      <c r="I335" s="26">
        <f>I336+I337</f>
        <v>2820</v>
      </c>
      <c r="J335" s="26">
        <f>J336+J337</f>
        <v>0</v>
      </c>
      <c r="K335" s="26">
        <f>K336+K337</f>
        <v>2820</v>
      </c>
      <c r="L335" s="26">
        <f>L336+L337</f>
        <v>0</v>
      </c>
      <c r="M335" s="22">
        <f t="shared" si="87"/>
        <v>100</v>
      </c>
      <c r="N335" s="22"/>
    </row>
    <row r="336" spans="1:14" ht="45">
      <c r="A336" s="19">
        <v>702</v>
      </c>
      <c r="B336" s="27" t="s">
        <v>21</v>
      </c>
      <c r="C336" s="28">
        <v>804</v>
      </c>
      <c r="D336" s="29" t="s">
        <v>163</v>
      </c>
      <c r="E336" s="30" t="s">
        <v>20</v>
      </c>
      <c r="F336" s="30" t="s">
        <v>17</v>
      </c>
      <c r="G336" s="31" t="s">
        <v>18</v>
      </c>
      <c r="H336" s="32">
        <v>120</v>
      </c>
      <c r="I336" s="26">
        <v>2813</v>
      </c>
      <c r="J336" s="26">
        <v>0</v>
      </c>
      <c r="K336" s="73">
        <v>2813</v>
      </c>
      <c r="L336" s="73">
        <v>0</v>
      </c>
      <c r="M336" s="22">
        <f t="shared" si="87"/>
        <v>100</v>
      </c>
      <c r="N336" s="22"/>
    </row>
    <row r="337" spans="1:14" ht="45">
      <c r="A337" s="19">
        <v>702</v>
      </c>
      <c r="B337" s="27" t="s">
        <v>24</v>
      </c>
      <c r="C337" s="28">
        <v>804</v>
      </c>
      <c r="D337" s="29" t="s">
        <v>163</v>
      </c>
      <c r="E337" s="30" t="s">
        <v>20</v>
      </c>
      <c r="F337" s="30" t="s">
        <v>17</v>
      </c>
      <c r="G337" s="31" t="s">
        <v>18</v>
      </c>
      <c r="H337" s="32">
        <v>240</v>
      </c>
      <c r="I337" s="26">
        <v>7</v>
      </c>
      <c r="J337" s="26">
        <v>0</v>
      </c>
      <c r="K337" s="73">
        <v>7</v>
      </c>
      <c r="L337" s="73">
        <v>0</v>
      </c>
      <c r="M337" s="22">
        <f t="shared" si="87"/>
        <v>100</v>
      </c>
      <c r="N337" s="22"/>
    </row>
    <row r="338" spans="1:14" ht="30">
      <c r="A338" s="34">
        <v>702</v>
      </c>
      <c r="B338" s="89" t="s">
        <v>168</v>
      </c>
      <c r="C338" s="36">
        <v>909</v>
      </c>
      <c r="D338" s="37"/>
      <c r="E338" s="38"/>
      <c r="F338" s="38"/>
      <c r="G338" s="39"/>
      <c r="H338" s="40"/>
      <c r="I338" s="26">
        <f t="shared" ref="I338:L338" si="96">I339</f>
        <v>1156</v>
      </c>
      <c r="J338" s="26">
        <f t="shared" si="96"/>
        <v>0</v>
      </c>
      <c r="K338" s="26">
        <f t="shared" si="96"/>
        <v>1150</v>
      </c>
      <c r="L338" s="26">
        <f t="shared" si="96"/>
        <v>0</v>
      </c>
      <c r="M338" s="22">
        <f t="shared" si="87"/>
        <v>99.48096885813149</v>
      </c>
      <c r="N338" s="22"/>
    </row>
    <row r="339" spans="1:14" ht="45">
      <c r="A339" s="34">
        <v>702</v>
      </c>
      <c r="B339" s="102" t="s">
        <v>169</v>
      </c>
      <c r="C339" s="36">
        <v>909</v>
      </c>
      <c r="D339" s="37" t="s">
        <v>170</v>
      </c>
      <c r="E339" s="38" t="s">
        <v>16</v>
      </c>
      <c r="F339" s="38" t="s">
        <v>17</v>
      </c>
      <c r="G339" s="39" t="s">
        <v>18</v>
      </c>
      <c r="H339" s="40"/>
      <c r="I339" s="26">
        <f>I340+I341</f>
        <v>1156</v>
      </c>
      <c r="J339" s="26">
        <f t="shared" ref="J339:L339" si="97">J340+J341</f>
        <v>0</v>
      </c>
      <c r="K339" s="26">
        <f t="shared" si="97"/>
        <v>1150</v>
      </c>
      <c r="L339" s="26">
        <f t="shared" si="97"/>
        <v>0</v>
      </c>
      <c r="M339" s="22">
        <f t="shared" si="87"/>
        <v>99.48096885813149</v>
      </c>
      <c r="N339" s="22"/>
    </row>
    <row r="340" spans="1:14" ht="45">
      <c r="A340" s="34">
        <v>702</v>
      </c>
      <c r="B340" s="57" t="s">
        <v>60</v>
      </c>
      <c r="C340" s="36">
        <v>909</v>
      </c>
      <c r="D340" s="37" t="s">
        <v>170</v>
      </c>
      <c r="E340" s="38" t="s">
        <v>16</v>
      </c>
      <c r="F340" s="38" t="s">
        <v>17</v>
      </c>
      <c r="G340" s="39" t="s">
        <v>18</v>
      </c>
      <c r="H340" s="40">
        <v>320</v>
      </c>
      <c r="I340" s="26">
        <v>960</v>
      </c>
      <c r="J340" s="26">
        <v>0</v>
      </c>
      <c r="K340" s="73">
        <v>954</v>
      </c>
      <c r="L340" s="73">
        <v>0</v>
      </c>
      <c r="M340" s="22">
        <f t="shared" si="87"/>
        <v>99.375</v>
      </c>
      <c r="N340" s="22"/>
    </row>
    <row r="341" spans="1:14">
      <c r="A341" s="34">
        <v>702</v>
      </c>
      <c r="B341" s="57" t="s">
        <v>166</v>
      </c>
      <c r="C341" s="36">
        <v>909</v>
      </c>
      <c r="D341" s="37" t="s">
        <v>170</v>
      </c>
      <c r="E341" s="38" t="s">
        <v>16</v>
      </c>
      <c r="F341" s="38" t="s">
        <v>17</v>
      </c>
      <c r="G341" s="39" t="s">
        <v>18</v>
      </c>
      <c r="H341" s="40">
        <v>360</v>
      </c>
      <c r="I341" s="26">
        <v>196</v>
      </c>
      <c r="J341" s="26">
        <v>0</v>
      </c>
      <c r="K341" s="73">
        <v>196</v>
      </c>
      <c r="L341" s="73">
        <v>0</v>
      </c>
      <c r="M341" s="22">
        <f t="shared" si="87"/>
        <v>100</v>
      </c>
      <c r="N341" s="22"/>
    </row>
    <row r="342" spans="1:14">
      <c r="A342" s="19">
        <v>702</v>
      </c>
      <c r="B342" s="52" t="s">
        <v>171</v>
      </c>
      <c r="C342" s="28">
        <v>1001</v>
      </c>
      <c r="D342" s="29"/>
      <c r="E342" s="30"/>
      <c r="F342" s="30"/>
      <c r="G342" s="31"/>
      <c r="H342" s="32"/>
      <c r="I342" s="26">
        <f t="shared" ref="I342:L343" si="98">I343</f>
        <v>6246</v>
      </c>
      <c r="J342" s="26">
        <f t="shared" si="98"/>
        <v>0</v>
      </c>
      <c r="K342" s="26">
        <f t="shared" si="98"/>
        <v>6246</v>
      </c>
      <c r="L342" s="26">
        <f t="shared" si="98"/>
        <v>0</v>
      </c>
      <c r="M342" s="22">
        <f t="shared" si="87"/>
        <v>100</v>
      </c>
      <c r="N342" s="22"/>
    </row>
    <row r="343" spans="1:14" ht="60">
      <c r="A343" s="19">
        <v>702</v>
      </c>
      <c r="B343" s="27" t="s">
        <v>172</v>
      </c>
      <c r="C343" s="28">
        <v>1001</v>
      </c>
      <c r="D343" s="29" t="s">
        <v>173</v>
      </c>
      <c r="E343" s="30" t="s">
        <v>16</v>
      </c>
      <c r="F343" s="30" t="s">
        <v>17</v>
      </c>
      <c r="G343" s="31" t="s">
        <v>18</v>
      </c>
      <c r="H343" s="32"/>
      <c r="I343" s="85">
        <f t="shared" si="98"/>
        <v>6246</v>
      </c>
      <c r="J343" s="85">
        <f t="shared" si="98"/>
        <v>0</v>
      </c>
      <c r="K343" s="85">
        <f t="shared" si="98"/>
        <v>6246</v>
      </c>
      <c r="L343" s="85">
        <f t="shared" si="98"/>
        <v>0</v>
      </c>
      <c r="M343" s="22">
        <f t="shared" si="87"/>
        <v>100</v>
      </c>
      <c r="N343" s="22"/>
    </row>
    <row r="344" spans="1:14" ht="30">
      <c r="A344" s="19">
        <v>702</v>
      </c>
      <c r="B344" s="35" t="s">
        <v>125</v>
      </c>
      <c r="C344" s="28">
        <v>1001</v>
      </c>
      <c r="D344" s="29" t="s">
        <v>173</v>
      </c>
      <c r="E344" s="30" t="s">
        <v>16</v>
      </c>
      <c r="F344" s="30" t="s">
        <v>17</v>
      </c>
      <c r="G344" s="31" t="s">
        <v>18</v>
      </c>
      <c r="H344" s="32">
        <v>310</v>
      </c>
      <c r="I344" s="85">
        <v>6246</v>
      </c>
      <c r="J344" s="85">
        <v>0</v>
      </c>
      <c r="K344" s="73">
        <v>6246</v>
      </c>
      <c r="L344" s="73">
        <v>0</v>
      </c>
      <c r="M344" s="22">
        <f t="shared" si="87"/>
        <v>100</v>
      </c>
      <c r="N344" s="22"/>
    </row>
    <row r="345" spans="1:14">
      <c r="A345" s="19">
        <v>702</v>
      </c>
      <c r="B345" s="27" t="s">
        <v>157</v>
      </c>
      <c r="C345" s="28">
        <v>1003</v>
      </c>
      <c r="D345" s="65"/>
      <c r="E345" s="66"/>
      <c r="F345" s="66"/>
      <c r="G345" s="61"/>
      <c r="H345" s="67"/>
      <c r="I345" s="85">
        <f t="shared" ref="I345:L347" si="99">I346</f>
        <v>1020</v>
      </c>
      <c r="J345" s="85">
        <f t="shared" si="99"/>
        <v>0</v>
      </c>
      <c r="K345" s="85">
        <f t="shared" si="99"/>
        <v>1020</v>
      </c>
      <c r="L345" s="85">
        <f t="shared" si="99"/>
        <v>0</v>
      </c>
      <c r="M345" s="22">
        <f t="shared" si="87"/>
        <v>100</v>
      </c>
      <c r="N345" s="22"/>
    </row>
    <row r="346" spans="1:14" ht="45">
      <c r="A346" s="19">
        <v>702</v>
      </c>
      <c r="B346" s="27" t="s">
        <v>174</v>
      </c>
      <c r="C346" s="28">
        <v>1003</v>
      </c>
      <c r="D346" s="29" t="s">
        <v>175</v>
      </c>
      <c r="E346" s="30" t="s">
        <v>16</v>
      </c>
      <c r="F346" s="30" t="s">
        <v>17</v>
      </c>
      <c r="G346" s="61" t="s">
        <v>18</v>
      </c>
      <c r="H346" s="32"/>
      <c r="I346" s="85">
        <f t="shared" si="99"/>
        <v>1020</v>
      </c>
      <c r="J346" s="85">
        <f t="shared" si="99"/>
        <v>0</v>
      </c>
      <c r="K346" s="85">
        <f t="shared" si="99"/>
        <v>1020</v>
      </c>
      <c r="L346" s="85">
        <f t="shared" si="99"/>
        <v>0</v>
      </c>
      <c r="M346" s="22">
        <f t="shared" si="87"/>
        <v>100</v>
      </c>
      <c r="N346" s="22"/>
    </row>
    <row r="347" spans="1:14" ht="45">
      <c r="A347" s="19">
        <v>702</v>
      </c>
      <c r="B347" s="27" t="s">
        <v>176</v>
      </c>
      <c r="C347" s="28">
        <v>1003</v>
      </c>
      <c r="D347" s="29" t="s">
        <v>175</v>
      </c>
      <c r="E347" s="30" t="s">
        <v>42</v>
      </c>
      <c r="F347" s="30" t="s">
        <v>17</v>
      </c>
      <c r="G347" s="31" t="s">
        <v>18</v>
      </c>
      <c r="H347" s="32"/>
      <c r="I347" s="85">
        <f t="shared" si="99"/>
        <v>1020</v>
      </c>
      <c r="J347" s="85">
        <f t="shared" si="99"/>
        <v>0</v>
      </c>
      <c r="K347" s="85">
        <f t="shared" si="99"/>
        <v>1020</v>
      </c>
      <c r="L347" s="85">
        <f t="shared" si="99"/>
        <v>0</v>
      </c>
      <c r="M347" s="22">
        <f t="shared" si="87"/>
        <v>100</v>
      </c>
      <c r="N347" s="22"/>
    </row>
    <row r="348" spans="1:14" ht="30">
      <c r="A348" s="19">
        <v>702</v>
      </c>
      <c r="B348" s="35" t="s">
        <v>125</v>
      </c>
      <c r="C348" s="28">
        <v>1003</v>
      </c>
      <c r="D348" s="29" t="s">
        <v>175</v>
      </c>
      <c r="E348" s="30" t="s">
        <v>42</v>
      </c>
      <c r="F348" s="30" t="s">
        <v>17</v>
      </c>
      <c r="G348" s="31" t="s">
        <v>18</v>
      </c>
      <c r="H348" s="32">
        <v>310</v>
      </c>
      <c r="I348" s="85">
        <v>1020</v>
      </c>
      <c r="J348" s="85">
        <v>0</v>
      </c>
      <c r="K348" s="73">
        <v>1020</v>
      </c>
      <c r="L348" s="73">
        <v>0</v>
      </c>
      <c r="M348" s="22">
        <f t="shared" si="87"/>
        <v>100</v>
      </c>
      <c r="N348" s="22"/>
    </row>
    <row r="349" spans="1:14">
      <c r="A349" s="63">
        <v>702</v>
      </c>
      <c r="B349" s="35" t="s">
        <v>121</v>
      </c>
      <c r="C349" s="64">
        <v>1004</v>
      </c>
      <c r="D349" s="29"/>
      <c r="E349" s="30"/>
      <c r="F349" s="30"/>
      <c r="G349" s="31"/>
      <c r="H349" s="32"/>
      <c r="I349" s="85">
        <f>I356+I350</f>
        <v>6684</v>
      </c>
      <c r="J349" s="85">
        <f>J356+J350</f>
        <v>6084</v>
      </c>
      <c r="K349" s="85">
        <f>K356+K350</f>
        <v>6408</v>
      </c>
      <c r="L349" s="85">
        <f>L356+L350</f>
        <v>5900</v>
      </c>
      <c r="M349" s="22">
        <f t="shared" si="87"/>
        <v>95.870736086175938</v>
      </c>
      <c r="N349" s="22">
        <f>L349/J349*100</f>
        <v>96.975673898750827</v>
      </c>
    </row>
    <row r="350" spans="1:14" ht="60">
      <c r="A350" s="63">
        <v>702</v>
      </c>
      <c r="B350" s="102" t="s">
        <v>177</v>
      </c>
      <c r="C350" s="36">
        <v>1004</v>
      </c>
      <c r="D350" s="37" t="s">
        <v>178</v>
      </c>
      <c r="E350" s="38" t="s">
        <v>16</v>
      </c>
      <c r="F350" s="38" t="s">
        <v>17</v>
      </c>
      <c r="G350" s="39" t="s">
        <v>18</v>
      </c>
      <c r="H350" s="40"/>
      <c r="I350" s="20">
        <f>I351+I353</f>
        <v>600</v>
      </c>
      <c r="J350" s="20">
        <f t="shared" ref="J350:L350" si="100">J351+J353</f>
        <v>0</v>
      </c>
      <c r="K350" s="20">
        <f t="shared" si="100"/>
        <v>508</v>
      </c>
      <c r="L350" s="20">
        <f t="shared" si="100"/>
        <v>0</v>
      </c>
      <c r="M350" s="22">
        <f t="shared" si="87"/>
        <v>84.666666666666671</v>
      </c>
      <c r="N350" s="22"/>
    </row>
    <row r="351" spans="1:14" ht="45">
      <c r="A351" s="63">
        <v>702</v>
      </c>
      <c r="B351" s="57" t="s">
        <v>220</v>
      </c>
      <c r="C351" s="36">
        <v>1004</v>
      </c>
      <c r="D351" s="37" t="s">
        <v>178</v>
      </c>
      <c r="E351" s="38" t="s">
        <v>51</v>
      </c>
      <c r="F351" s="38" t="s">
        <v>17</v>
      </c>
      <c r="G351" s="39" t="s">
        <v>18</v>
      </c>
      <c r="H351" s="40"/>
      <c r="I351" s="20">
        <f>I352</f>
        <v>90</v>
      </c>
      <c r="J351" s="20">
        <f t="shared" ref="J351:L351" si="101">J352</f>
        <v>0</v>
      </c>
      <c r="K351" s="20">
        <f t="shared" si="101"/>
        <v>61</v>
      </c>
      <c r="L351" s="20">
        <f t="shared" si="101"/>
        <v>0</v>
      </c>
      <c r="M351" s="22">
        <f t="shared" si="87"/>
        <v>67.777777777777786</v>
      </c>
      <c r="N351" s="22"/>
    </row>
    <row r="352" spans="1:14" ht="45">
      <c r="A352" s="63">
        <v>702</v>
      </c>
      <c r="B352" s="57" t="s">
        <v>60</v>
      </c>
      <c r="C352" s="36">
        <v>1004</v>
      </c>
      <c r="D352" s="37" t="s">
        <v>178</v>
      </c>
      <c r="E352" s="38" t="s">
        <v>51</v>
      </c>
      <c r="F352" s="38" t="s">
        <v>17</v>
      </c>
      <c r="G352" s="39" t="s">
        <v>18</v>
      </c>
      <c r="H352" s="40">
        <v>320</v>
      </c>
      <c r="I352" s="20">
        <v>90</v>
      </c>
      <c r="J352" s="20">
        <v>0</v>
      </c>
      <c r="K352" s="73">
        <v>61</v>
      </c>
      <c r="L352" s="73">
        <v>0</v>
      </c>
      <c r="M352" s="22">
        <f t="shared" si="87"/>
        <v>67.777777777777786</v>
      </c>
      <c r="N352" s="22"/>
    </row>
    <row r="353" spans="1:14" ht="45">
      <c r="A353" s="63">
        <v>702</v>
      </c>
      <c r="B353" s="57" t="s">
        <v>221</v>
      </c>
      <c r="C353" s="36">
        <v>1004</v>
      </c>
      <c r="D353" s="37" t="s">
        <v>178</v>
      </c>
      <c r="E353" s="38" t="s">
        <v>33</v>
      </c>
      <c r="F353" s="38" t="s">
        <v>17</v>
      </c>
      <c r="G353" s="39" t="s">
        <v>18</v>
      </c>
      <c r="H353" s="40"/>
      <c r="I353" s="20">
        <f>I354+I355</f>
        <v>510</v>
      </c>
      <c r="J353" s="20">
        <f t="shared" ref="J353:L353" si="102">J354+J355</f>
        <v>0</v>
      </c>
      <c r="K353" s="20">
        <f t="shared" si="102"/>
        <v>447</v>
      </c>
      <c r="L353" s="20">
        <f t="shared" si="102"/>
        <v>0</v>
      </c>
      <c r="M353" s="22">
        <f t="shared" si="87"/>
        <v>87.647058823529406</v>
      </c>
      <c r="N353" s="22"/>
    </row>
    <row r="354" spans="1:14" ht="45">
      <c r="A354" s="63">
        <v>702</v>
      </c>
      <c r="B354" s="27" t="s">
        <v>24</v>
      </c>
      <c r="C354" s="36">
        <v>1004</v>
      </c>
      <c r="D354" s="37" t="s">
        <v>178</v>
      </c>
      <c r="E354" s="38" t="s">
        <v>33</v>
      </c>
      <c r="F354" s="38" t="s">
        <v>17</v>
      </c>
      <c r="G354" s="39" t="s">
        <v>18</v>
      </c>
      <c r="H354" s="40">
        <v>240</v>
      </c>
      <c r="I354" s="20">
        <v>360</v>
      </c>
      <c r="J354" s="20">
        <v>0</v>
      </c>
      <c r="K354" s="73">
        <v>348</v>
      </c>
      <c r="L354" s="73">
        <v>0</v>
      </c>
      <c r="M354" s="22">
        <f t="shared" si="87"/>
        <v>96.666666666666671</v>
      </c>
      <c r="N354" s="22"/>
    </row>
    <row r="355" spans="1:14" ht="45">
      <c r="A355" s="63">
        <v>702</v>
      </c>
      <c r="B355" s="57" t="s">
        <v>60</v>
      </c>
      <c r="C355" s="36">
        <v>1004</v>
      </c>
      <c r="D355" s="37" t="s">
        <v>178</v>
      </c>
      <c r="E355" s="38" t="s">
        <v>33</v>
      </c>
      <c r="F355" s="38" t="s">
        <v>17</v>
      </c>
      <c r="G355" s="39" t="s">
        <v>18</v>
      </c>
      <c r="H355" s="40">
        <v>320</v>
      </c>
      <c r="I355" s="20">
        <v>150</v>
      </c>
      <c r="J355" s="20">
        <v>0</v>
      </c>
      <c r="K355" s="73">
        <v>99</v>
      </c>
      <c r="L355" s="73">
        <v>0</v>
      </c>
      <c r="M355" s="22">
        <f t="shared" si="87"/>
        <v>66</v>
      </c>
      <c r="N355" s="22"/>
    </row>
    <row r="356" spans="1:14">
      <c r="A356" s="63">
        <v>702</v>
      </c>
      <c r="B356" s="62" t="s">
        <v>179</v>
      </c>
      <c r="C356" s="64">
        <v>1004</v>
      </c>
      <c r="D356" s="65" t="s">
        <v>180</v>
      </c>
      <c r="E356" s="66" t="s">
        <v>16</v>
      </c>
      <c r="F356" s="66" t="s">
        <v>17</v>
      </c>
      <c r="G356" s="39" t="s">
        <v>18</v>
      </c>
      <c r="H356" s="67"/>
      <c r="I356" s="26">
        <f t="shared" ref="I356:L357" si="103">I357</f>
        <v>6084</v>
      </c>
      <c r="J356" s="26">
        <f t="shared" si="103"/>
        <v>6084</v>
      </c>
      <c r="K356" s="26">
        <f t="shared" si="103"/>
        <v>5900</v>
      </c>
      <c r="L356" s="26">
        <f t="shared" si="103"/>
        <v>5900</v>
      </c>
      <c r="M356" s="22">
        <f t="shared" si="87"/>
        <v>96.975673898750827</v>
      </c>
      <c r="N356" s="22">
        <f>L356/J356*100</f>
        <v>96.975673898750827</v>
      </c>
    </row>
    <row r="357" spans="1:14">
      <c r="A357" s="63">
        <v>702</v>
      </c>
      <c r="B357" s="62" t="s">
        <v>181</v>
      </c>
      <c r="C357" s="64">
        <v>1004</v>
      </c>
      <c r="D357" s="65" t="s">
        <v>180</v>
      </c>
      <c r="E357" s="66" t="s">
        <v>42</v>
      </c>
      <c r="F357" s="66" t="s">
        <v>17</v>
      </c>
      <c r="G357" s="61" t="s">
        <v>18</v>
      </c>
      <c r="H357" s="67"/>
      <c r="I357" s="26">
        <f t="shared" si="103"/>
        <v>6084</v>
      </c>
      <c r="J357" s="26">
        <f t="shared" si="103"/>
        <v>6084</v>
      </c>
      <c r="K357" s="26">
        <f t="shared" si="103"/>
        <v>5900</v>
      </c>
      <c r="L357" s="26">
        <f t="shared" si="103"/>
        <v>5900</v>
      </c>
      <c r="M357" s="22">
        <f t="shared" si="87"/>
        <v>96.975673898750827</v>
      </c>
      <c r="N357" s="22">
        <f>L357/J357*100</f>
        <v>96.975673898750827</v>
      </c>
    </row>
    <row r="358" spans="1:14" ht="45">
      <c r="A358" s="63">
        <v>702</v>
      </c>
      <c r="B358" s="27" t="s">
        <v>24</v>
      </c>
      <c r="C358" s="64">
        <v>1004</v>
      </c>
      <c r="D358" s="65" t="s">
        <v>180</v>
      </c>
      <c r="E358" s="66" t="s">
        <v>42</v>
      </c>
      <c r="F358" s="66" t="s">
        <v>17</v>
      </c>
      <c r="G358" s="61" t="s">
        <v>18</v>
      </c>
      <c r="H358" s="67">
        <v>240</v>
      </c>
      <c r="I358" s="26">
        <v>6084</v>
      </c>
      <c r="J358" s="26">
        <v>6084</v>
      </c>
      <c r="K358" s="73">
        <v>5900</v>
      </c>
      <c r="L358" s="73">
        <v>5900</v>
      </c>
      <c r="M358" s="22">
        <f t="shared" si="87"/>
        <v>96.975673898750827</v>
      </c>
      <c r="N358" s="22">
        <f>L358/J358*100</f>
        <v>96.975673898750827</v>
      </c>
    </row>
    <row r="359" spans="1:14" ht="30">
      <c r="A359" s="19">
        <v>702</v>
      </c>
      <c r="B359" s="57" t="s">
        <v>126</v>
      </c>
      <c r="C359" s="28">
        <v>1006</v>
      </c>
      <c r="D359" s="65"/>
      <c r="E359" s="66"/>
      <c r="F359" s="66"/>
      <c r="G359" s="61"/>
      <c r="H359" s="67"/>
      <c r="I359" s="26">
        <f>I369+I360+I362</f>
        <v>20661</v>
      </c>
      <c r="J359" s="26">
        <f>J369+J360+J362</f>
        <v>9349</v>
      </c>
      <c r="K359" s="26">
        <f>K369+K360+K362</f>
        <v>20654</v>
      </c>
      <c r="L359" s="26">
        <f>L369+L360+L362</f>
        <v>9349</v>
      </c>
      <c r="M359" s="22">
        <f t="shared" si="87"/>
        <v>99.966119742510045</v>
      </c>
      <c r="N359" s="22">
        <f>L359/J359*100</f>
        <v>100</v>
      </c>
    </row>
    <row r="360" spans="1:14" ht="45">
      <c r="A360" s="19">
        <v>702</v>
      </c>
      <c r="B360" s="27" t="s">
        <v>219</v>
      </c>
      <c r="C360" s="28">
        <v>1006</v>
      </c>
      <c r="D360" s="29" t="s">
        <v>23</v>
      </c>
      <c r="E360" s="53" t="s">
        <v>16</v>
      </c>
      <c r="F360" s="53" t="s">
        <v>17</v>
      </c>
      <c r="G360" s="39" t="s">
        <v>18</v>
      </c>
      <c r="H360" s="67"/>
      <c r="I360" s="26">
        <f>I361</f>
        <v>10</v>
      </c>
      <c r="J360" s="26">
        <f>J361</f>
        <v>0</v>
      </c>
      <c r="K360" s="26">
        <f>K361</f>
        <v>4</v>
      </c>
      <c r="L360" s="26">
        <f>L361</f>
        <v>0</v>
      </c>
      <c r="M360" s="22">
        <f t="shared" si="87"/>
        <v>40</v>
      </c>
      <c r="N360" s="22"/>
    </row>
    <row r="361" spans="1:14" ht="45">
      <c r="A361" s="19">
        <v>702</v>
      </c>
      <c r="B361" s="27" t="s">
        <v>24</v>
      </c>
      <c r="C361" s="28">
        <v>1006</v>
      </c>
      <c r="D361" s="29" t="s">
        <v>23</v>
      </c>
      <c r="E361" s="30" t="s">
        <v>16</v>
      </c>
      <c r="F361" s="30" t="s">
        <v>17</v>
      </c>
      <c r="G361" s="31" t="s">
        <v>18</v>
      </c>
      <c r="H361" s="67">
        <v>240</v>
      </c>
      <c r="I361" s="26">
        <v>10</v>
      </c>
      <c r="J361" s="26">
        <v>0</v>
      </c>
      <c r="K361" s="73">
        <v>4</v>
      </c>
      <c r="L361" s="73">
        <v>0</v>
      </c>
      <c r="M361" s="22">
        <f t="shared" ref="M361:N403" si="104">K361/I361*100</f>
        <v>40</v>
      </c>
      <c r="N361" s="22"/>
    </row>
    <row r="362" spans="1:14">
      <c r="A362" s="63">
        <v>702</v>
      </c>
      <c r="B362" s="62" t="s">
        <v>179</v>
      </c>
      <c r="C362" s="64">
        <v>1006</v>
      </c>
      <c r="D362" s="65" t="s">
        <v>180</v>
      </c>
      <c r="E362" s="66" t="s">
        <v>16</v>
      </c>
      <c r="F362" s="66" t="s">
        <v>17</v>
      </c>
      <c r="G362" s="31" t="s">
        <v>18</v>
      </c>
      <c r="H362" s="67"/>
      <c r="I362" s="26">
        <f>I363+I366</f>
        <v>9349</v>
      </c>
      <c r="J362" s="26">
        <f>J363+J366</f>
        <v>9349</v>
      </c>
      <c r="K362" s="26">
        <f>K363+K366</f>
        <v>9349</v>
      </c>
      <c r="L362" s="26">
        <f>L363+L366</f>
        <v>9349</v>
      </c>
      <c r="M362" s="22">
        <f t="shared" si="104"/>
        <v>100</v>
      </c>
      <c r="N362" s="22">
        <f t="shared" si="104"/>
        <v>100</v>
      </c>
    </row>
    <row r="363" spans="1:14" ht="90">
      <c r="A363" s="63">
        <v>702</v>
      </c>
      <c r="B363" s="62" t="s">
        <v>182</v>
      </c>
      <c r="C363" s="64">
        <v>1006</v>
      </c>
      <c r="D363" s="65" t="s">
        <v>180</v>
      </c>
      <c r="E363" s="66" t="s">
        <v>102</v>
      </c>
      <c r="F363" s="66" t="s">
        <v>17</v>
      </c>
      <c r="G363" s="61" t="s">
        <v>18</v>
      </c>
      <c r="H363" s="67"/>
      <c r="I363" s="26">
        <f>SUM(I364:I365)</f>
        <v>7171</v>
      </c>
      <c r="J363" s="26">
        <f>SUM(J364:J365)</f>
        <v>7171</v>
      </c>
      <c r="K363" s="26">
        <f>SUM(K364:K365)</f>
        <v>7171</v>
      </c>
      <c r="L363" s="26">
        <f>SUM(L364:L365)</f>
        <v>7171</v>
      </c>
      <c r="M363" s="22">
        <f t="shared" si="104"/>
        <v>100</v>
      </c>
      <c r="N363" s="22">
        <f t="shared" si="104"/>
        <v>100</v>
      </c>
    </row>
    <row r="364" spans="1:14" ht="45">
      <c r="A364" s="63">
        <v>702</v>
      </c>
      <c r="B364" s="35" t="s">
        <v>21</v>
      </c>
      <c r="C364" s="64">
        <v>1006</v>
      </c>
      <c r="D364" s="65" t="s">
        <v>180</v>
      </c>
      <c r="E364" s="66" t="s">
        <v>102</v>
      </c>
      <c r="F364" s="66" t="s">
        <v>17</v>
      </c>
      <c r="G364" s="61" t="s">
        <v>18</v>
      </c>
      <c r="H364" s="67">
        <v>120</v>
      </c>
      <c r="I364" s="26">
        <v>6756</v>
      </c>
      <c r="J364" s="26">
        <v>6756</v>
      </c>
      <c r="K364" s="26">
        <v>6756</v>
      </c>
      <c r="L364" s="26">
        <v>6756</v>
      </c>
      <c r="M364" s="22">
        <f t="shared" si="104"/>
        <v>100</v>
      </c>
      <c r="N364" s="22">
        <f t="shared" si="104"/>
        <v>100</v>
      </c>
    </row>
    <row r="365" spans="1:14" ht="45">
      <c r="A365" s="63">
        <v>702</v>
      </c>
      <c r="B365" s="35" t="s">
        <v>24</v>
      </c>
      <c r="C365" s="64">
        <v>1006</v>
      </c>
      <c r="D365" s="65" t="s">
        <v>180</v>
      </c>
      <c r="E365" s="66" t="s">
        <v>102</v>
      </c>
      <c r="F365" s="66" t="s">
        <v>17</v>
      </c>
      <c r="G365" s="61" t="s">
        <v>18</v>
      </c>
      <c r="H365" s="67">
        <v>240</v>
      </c>
      <c r="I365" s="26">
        <v>415</v>
      </c>
      <c r="J365" s="26">
        <v>415</v>
      </c>
      <c r="K365" s="26">
        <v>415</v>
      </c>
      <c r="L365" s="26">
        <v>415</v>
      </c>
      <c r="M365" s="22">
        <f t="shared" si="104"/>
        <v>100</v>
      </c>
      <c r="N365" s="22">
        <f t="shared" si="104"/>
        <v>100</v>
      </c>
    </row>
    <row r="366" spans="1:14" ht="105">
      <c r="A366" s="63">
        <v>702</v>
      </c>
      <c r="B366" s="102" t="s">
        <v>183</v>
      </c>
      <c r="C366" s="64">
        <v>1006</v>
      </c>
      <c r="D366" s="65" t="s">
        <v>180</v>
      </c>
      <c r="E366" s="66" t="s">
        <v>124</v>
      </c>
      <c r="F366" s="66" t="s">
        <v>17</v>
      </c>
      <c r="G366" s="61" t="s">
        <v>18</v>
      </c>
      <c r="H366" s="67"/>
      <c r="I366" s="26">
        <f>SUM(I367:I368)</f>
        <v>2178</v>
      </c>
      <c r="J366" s="26">
        <f>SUM(J367:J368)</f>
        <v>2178</v>
      </c>
      <c r="K366" s="26">
        <f>SUM(K367:K368)</f>
        <v>2178</v>
      </c>
      <c r="L366" s="26">
        <f>SUM(L367:L368)</f>
        <v>2178</v>
      </c>
      <c r="M366" s="22">
        <f t="shared" si="104"/>
        <v>100</v>
      </c>
      <c r="N366" s="22">
        <f t="shared" si="104"/>
        <v>100</v>
      </c>
    </row>
    <row r="367" spans="1:14" ht="45">
      <c r="A367" s="63">
        <v>702</v>
      </c>
      <c r="B367" s="35" t="s">
        <v>21</v>
      </c>
      <c r="C367" s="64">
        <v>1006</v>
      </c>
      <c r="D367" s="65" t="s">
        <v>180</v>
      </c>
      <c r="E367" s="66" t="s">
        <v>124</v>
      </c>
      <c r="F367" s="66" t="s">
        <v>17</v>
      </c>
      <c r="G367" s="61" t="s">
        <v>18</v>
      </c>
      <c r="H367" s="67">
        <v>120</v>
      </c>
      <c r="I367" s="26">
        <v>1927</v>
      </c>
      <c r="J367" s="26">
        <v>1927</v>
      </c>
      <c r="K367" s="26">
        <v>1927</v>
      </c>
      <c r="L367" s="26">
        <v>1927</v>
      </c>
      <c r="M367" s="22">
        <f t="shared" si="104"/>
        <v>100</v>
      </c>
      <c r="N367" s="22">
        <f t="shared" si="104"/>
        <v>100</v>
      </c>
    </row>
    <row r="368" spans="1:14" ht="45">
      <c r="A368" s="63">
        <v>702</v>
      </c>
      <c r="B368" s="35" t="s">
        <v>24</v>
      </c>
      <c r="C368" s="64">
        <v>1006</v>
      </c>
      <c r="D368" s="65" t="s">
        <v>180</v>
      </c>
      <c r="E368" s="66" t="s">
        <v>124</v>
      </c>
      <c r="F368" s="66" t="s">
        <v>17</v>
      </c>
      <c r="G368" s="61" t="s">
        <v>18</v>
      </c>
      <c r="H368" s="67">
        <v>240</v>
      </c>
      <c r="I368" s="26">
        <v>251</v>
      </c>
      <c r="J368" s="26">
        <v>251</v>
      </c>
      <c r="K368" s="26">
        <v>251</v>
      </c>
      <c r="L368" s="26">
        <v>251</v>
      </c>
      <c r="M368" s="22">
        <f t="shared" si="104"/>
        <v>100</v>
      </c>
      <c r="N368" s="22">
        <f t="shared" si="104"/>
        <v>100</v>
      </c>
    </row>
    <row r="369" spans="1:14" ht="30">
      <c r="A369" s="63">
        <v>702</v>
      </c>
      <c r="B369" s="27" t="s">
        <v>184</v>
      </c>
      <c r="C369" s="64">
        <v>1006</v>
      </c>
      <c r="D369" s="65" t="s">
        <v>185</v>
      </c>
      <c r="E369" s="66" t="s">
        <v>16</v>
      </c>
      <c r="F369" s="66" t="s">
        <v>17</v>
      </c>
      <c r="G369" s="61" t="s">
        <v>18</v>
      </c>
      <c r="H369" s="67"/>
      <c r="I369" s="26">
        <f>I370</f>
        <v>11302</v>
      </c>
      <c r="J369" s="26">
        <f>J370</f>
        <v>0</v>
      </c>
      <c r="K369" s="26">
        <f>K370</f>
        <v>11301</v>
      </c>
      <c r="L369" s="26">
        <f>L370</f>
        <v>0</v>
      </c>
      <c r="M369" s="22">
        <f t="shared" si="104"/>
        <v>99.991152008494069</v>
      </c>
      <c r="N369" s="22"/>
    </row>
    <row r="370" spans="1:14" ht="45">
      <c r="A370" s="63">
        <v>702</v>
      </c>
      <c r="B370" s="27" t="s">
        <v>186</v>
      </c>
      <c r="C370" s="64">
        <v>1006</v>
      </c>
      <c r="D370" s="65" t="s">
        <v>185</v>
      </c>
      <c r="E370" s="66" t="s">
        <v>20</v>
      </c>
      <c r="F370" s="66" t="s">
        <v>17</v>
      </c>
      <c r="G370" s="61" t="s">
        <v>18</v>
      </c>
      <c r="H370" s="67"/>
      <c r="I370" s="26">
        <f>I371+I372</f>
        <v>11302</v>
      </c>
      <c r="J370" s="26">
        <f>J371+J372</f>
        <v>0</v>
      </c>
      <c r="K370" s="26">
        <f>K371+K372</f>
        <v>11301</v>
      </c>
      <c r="L370" s="26">
        <f>L371+L372</f>
        <v>0</v>
      </c>
      <c r="M370" s="22">
        <f t="shared" si="104"/>
        <v>99.991152008494069</v>
      </c>
      <c r="N370" s="22"/>
    </row>
    <row r="371" spans="1:14" ht="30">
      <c r="A371" s="63">
        <v>702</v>
      </c>
      <c r="B371" s="35" t="s">
        <v>56</v>
      </c>
      <c r="C371" s="64">
        <v>1006</v>
      </c>
      <c r="D371" s="65" t="s">
        <v>185</v>
      </c>
      <c r="E371" s="66" t="s">
        <v>20</v>
      </c>
      <c r="F371" s="66" t="s">
        <v>17</v>
      </c>
      <c r="G371" s="61" t="s">
        <v>18</v>
      </c>
      <c r="H371" s="67">
        <v>110</v>
      </c>
      <c r="I371" s="26">
        <v>10783</v>
      </c>
      <c r="J371" s="26">
        <v>0</v>
      </c>
      <c r="K371" s="73">
        <v>10782</v>
      </c>
      <c r="L371" s="73">
        <v>0</v>
      </c>
      <c r="M371" s="22">
        <f t="shared" si="104"/>
        <v>99.990726143002874</v>
      </c>
      <c r="N371" s="22"/>
    </row>
    <row r="372" spans="1:14" ht="45">
      <c r="A372" s="63">
        <v>702</v>
      </c>
      <c r="B372" s="27" t="s">
        <v>24</v>
      </c>
      <c r="C372" s="64">
        <v>1006</v>
      </c>
      <c r="D372" s="65" t="s">
        <v>185</v>
      </c>
      <c r="E372" s="66" t="s">
        <v>20</v>
      </c>
      <c r="F372" s="66" t="s">
        <v>17</v>
      </c>
      <c r="G372" s="61" t="s">
        <v>18</v>
      </c>
      <c r="H372" s="67">
        <v>240</v>
      </c>
      <c r="I372" s="26">
        <v>519</v>
      </c>
      <c r="J372" s="26">
        <v>0</v>
      </c>
      <c r="K372" s="73">
        <v>519</v>
      </c>
      <c r="L372" s="73">
        <v>0</v>
      </c>
      <c r="M372" s="22">
        <f t="shared" si="104"/>
        <v>100</v>
      </c>
      <c r="N372" s="22"/>
    </row>
    <row r="373" spans="1:14">
      <c r="A373" s="63">
        <v>702</v>
      </c>
      <c r="B373" s="52" t="s">
        <v>189</v>
      </c>
      <c r="C373" s="64">
        <v>1102</v>
      </c>
      <c r="D373" s="65"/>
      <c r="E373" s="66"/>
      <c r="F373" s="66"/>
      <c r="G373" s="61"/>
      <c r="H373" s="67"/>
      <c r="I373" s="26">
        <f>I374+I377</f>
        <v>1378</v>
      </c>
      <c r="J373" s="26">
        <f t="shared" ref="J373:L373" si="105">J374+J377</f>
        <v>0</v>
      </c>
      <c r="K373" s="26">
        <f t="shared" si="105"/>
        <v>1139</v>
      </c>
      <c r="L373" s="26">
        <f t="shared" si="105"/>
        <v>0</v>
      </c>
      <c r="M373" s="22">
        <f t="shared" si="104"/>
        <v>82.656023222060952</v>
      </c>
      <c r="N373" s="22"/>
    </row>
    <row r="374" spans="1:14" ht="60">
      <c r="A374" s="63">
        <v>702</v>
      </c>
      <c r="B374" s="102" t="s">
        <v>187</v>
      </c>
      <c r="C374" s="64">
        <v>1102</v>
      </c>
      <c r="D374" s="65" t="s">
        <v>188</v>
      </c>
      <c r="E374" s="66" t="s">
        <v>16</v>
      </c>
      <c r="F374" s="66" t="s">
        <v>17</v>
      </c>
      <c r="G374" s="61" t="s">
        <v>18</v>
      </c>
      <c r="H374" s="67"/>
      <c r="I374" s="26">
        <f>SUM(I375:I376)</f>
        <v>1312</v>
      </c>
      <c r="J374" s="26">
        <f>SUM(J375:J376)</f>
        <v>0</v>
      </c>
      <c r="K374" s="26">
        <f>SUM(K375:K376)</f>
        <v>1082</v>
      </c>
      <c r="L374" s="26">
        <f>SUM(L375:L376)</f>
        <v>0</v>
      </c>
      <c r="M374" s="22">
        <f t="shared" si="104"/>
        <v>82.469512195121951</v>
      </c>
      <c r="N374" s="22"/>
    </row>
    <row r="375" spans="1:14" ht="30">
      <c r="A375" s="63">
        <v>702</v>
      </c>
      <c r="B375" s="27" t="s">
        <v>56</v>
      </c>
      <c r="C375" s="64">
        <v>1102</v>
      </c>
      <c r="D375" s="65" t="s">
        <v>188</v>
      </c>
      <c r="E375" s="66" t="s">
        <v>16</v>
      </c>
      <c r="F375" s="66" t="s">
        <v>17</v>
      </c>
      <c r="G375" s="61" t="s">
        <v>18</v>
      </c>
      <c r="H375" s="67">
        <v>110</v>
      </c>
      <c r="I375" s="26">
        <v>200</v>
      </c>
      <c r="J375" s="26">
        <v>0</v>
      </c>
      <c r="K375" s="73">
        <v>200</v>
      </c>
      <c r="L375" s="73">
        <v>0</v>
      </c>
      <c r="M375" s="22">
        <f t="shared" si="104"/>
        <v>100</v>
      </c>
      <c r="N375" s="22"/>
    </row>
    <row r="376" spans="1:14">
      <c r="A376" s="63">
        <v>702</v>
      </c>
      <c r="B376" s="27" t="s">
        <v>34</v>
      </c>
      <c r="C376" s="64">
        <v>1102</v>
      </c>
      <c r="D376" s="65" t="s">
        <v>188</v>
      </c>
      <c r="E376" s="66" t="s">
        <v>16</v>
      </c>
      <c r="F376" s="66" t="s">
        <v>17</v>
      </c>
      <c r="G376" s="61" t="s">
        <v>18</v>
      </c>
      <c r="H376" s="67">
        <v>620</v>
      </c>
      <c r="I376" s="26">
        <v>1112</v>
      </c>
      <c r="J376" s="26">
        <v>0</v>
      </c>
      <c r="K376" s="73">
        <v>882</v>
      </c>
      <c r="L376" s="73">
        <v>0</v>
      </c>
      <c r="M376" s="22">
        <f t="shared" si="104"/>
        <v>79.316546762589923</v>
      </c>
      <c r="N376" s="22"/>
    </row>
    <row r="377" spans="1:14" ht="50.25" customHeight="1">
      <c r="A377" s="63">
        <v>702</v>
      </c>
      <c r="B377" s="102" t="s">
        <v>222</v>
      </c>
      <c r="C377" s="64">
        <v>1102</v>
      </c>
      <c r="D377" s="65" t="s">
        <v>190</v>
      </c>
      <c r="E377" s="66" t="s">
        <v>16</v>
      </c>
      <c r="F377" s="66" t="s">
        <v>17</v>
      </c>
      <c r="G377" s="61" t="s">
        <v>18</v>
      </c>
      <c r="H377" s="67"/>
      <c r="I377" s="26">
        <f>I378</f>
        <v>66</v>
      </c>
      <c r="J377" s="26">
        <f t="shared" ref="J377:L377" si="106">J378</f>
        <v>0</v>
      </c>
      <c r="K377" s="26">
        <f t="shared" si="106"/>
        <v>57</v>
      </c>
      <c r="L377" s="26">
        <f t="shared" si="106"/>
        <v>0</v>
      </c>
      <c r="M377" s="22">
        <f t="shared" si="104"/>
        <v>86.36363636363636</v>
      </c>
      <c r="N377" s="22"/>
    </row>
    <row r="378" spans="1:14">
      <c r="A378" s="63">
        <v>702</v>
      </c>
      <c r="B378" s="102" t="s">
        <v>34</v>
      </c>
      <c r="C378" s="64">
        <v>1102</v>
      </c>
      <c r="D378" s="65" t="s">
        <v>190</v>
      </c>
      <c r="E378" s="66" t="s">
        <v>16</v>
      </c>
      <c r="F378" s="66" t="s">
        <v>17</v>
      </c>
      <c r="G378" s="61" t="s">
        <v>18</v>
      </c>
      <c r="H378" s="67">
        <v>620</v>
      </c>
      <c r="I378" s="26">
        <v>66</v>
      </c>
      <c r="J378" s="26">
        <v>0</v>
      </c>
      <c r="K378" s="73">
        <v>57</v>
      </c>
      <c r="L378" s="73">
        <v>0</v>
      </c>
      <c r="M378" s="22">
        <f t="shared" si="104"/>
        <v>86.36363636363636</v>
      </c>
      <c r="N378" s="22"/>
    </row>
    <row r="379" spans="1:14" ht="30">
      <c r="A379" s="63">
        <v>702</v>
      </c>
      <c r="B379" s="52" t="s">
        <v>191</v>
      </c>
      <c r="C379" s="64">
        <v>1105</v>
      </c>
      <c r="D379" s="70"/>
      <c r="E379" s="71"/>
      <c r="F379" s="71"/>
      <c r="G379" s="88"/>
      <c r="H379" s="90"/>
      <c r="I379" s="26">
        <f>I387+I380+I383+I385</f>
        <v>34945</v>
      </c>
      <c r="J379" s="26">
        <f t="shared" ref="J379:L379" si="107">J387+J380+J383+J385</f>
        <v>0</v>
      </c>
      <c r="K379" s="26">
        <f t="shared" si="107"/>
        <v>34121</v>
      </c>
      <c r="L379" s="26">
        <f t="shared" si="107"/>
        <v>0</v>
      </c>
      <c r="M379" s="22">
        <f t="shared" si="104"/>
        <v>97.642008871083135</v>
      </c>
      <c r="N379" s="22"/>
    </row>
    <row r="380" spans="1:14" ht="45">
      <c r="A380" s="19">
        <v>702</v>
      </c>
      <c r="B380" s="27" t="s">
        <v>219</v>
      </c>
      <c r="C380" s="28">
        <v>1105</v>
      </c>
      <c r="D380" s="29" t="s">
        <v>23</v>
      </c>
      <c r="E380" s="53" t="s">
        <v>16</v>
      </c>
      <c r="F380" s="53" t="s">
        <v>17</v>
      </c>
      <c r="G380" s="39" t="s">
        <v>18</v>
      </c>
      <c r="H380" s="90"/>
      <c r="I380" s="26">
        <f>I381+I382</f>
        <v>215</v>
      </c>
      <c r="J380" s="26">
        <f>J381+J382</f>
        <v>0</v>
      </c>
      <c r="K380" s="26">
        <f>K381+K382</f>
        <v>150</v>
      </c>
      <c r="L380" s="26">
        <f>L381+L382</f>
        <v>0</v>
      </c>
      <c r="M380" s="22">
        <f t="shared" si="104"/>
        <v>69.767441860465112</v>
      </c>
      <c r="N380" s="22"/>
    </row>
    <row r="381" spans="1:14" ht="45">
      <c r="A381" s="19">
        <v>702</v>
      </c>
      <c r="B381" s="27" t="s">
        <v>24</v>
      </c>
      <c r="C381" s="28">
        <v>1105</v>
      </c>
      <c r="D381" s="29" t="s">
        <v>23</v>
      </c>
      <c r="E381" s="53" t="s">
        <v>16</v>
      </c>
      <c r="F381" s="53" t="s">
        <v>17</v>
      </c>
      <c r="G381" s="39" t="s">
        <v>18</v>
      </c>
      <c r="H381" s="90">
        <v>240</v>
      </c>
      <c r="I381" s="26">
        <v>15</v>
      </c>
      <c r="J381" s="26">
        <v>0</v>
      </c>
      <c r="K381" s="73">
        <v>15</v>
      </c>
      <c r="L381" s="73">
        <v>0</v>
      </c>
      <c r="M381" s="22">
        <f t="shared" si="104"/>
        <v>100</v>
      </c>
      <c r="N381" s="22"/>
    </row>
    <row r="382" spans="1:14">
      <c r="A382" s="19">
        <v>702</v>
      </c>
      <c r="B382" s="27" t="s">
        <v>34</v>
      </c>
      <c r="C382" s="28">
        <v>1105</v>
      </c>
      <c r="D382" s="29" t="s">
        <v>23</v>
      </c>
      <c r="E382" s="53" t="s">
        <v>16</v>
      </c>
      <c r="F382" s="53" t="s">
        <v>17</v>
      </c>
      <c r="G382" s="39" t="s">
        <v>18</v>
      </c>
      <c r="H382" s="90">
        <v>620</v>
      </c>
      <c r="I382" s="26">
        <v>200</v>
      </c>
      <c r="J382" s="26">
        <v>0</v>
      </c>
      <c r="K382" s="73">
        <v>135</v>
      </c>
      <c r="L382" s="73">
        <v>0</v>
      </c>
      <c r="M382" s="22">
        <f t="shared" si="104"/>
        <v>67.5</v>
      </c>
      <c r="N382" s="22"/>
    </row>
    <row r="383" spans="1:14" ht="60">
      <c r="A383" s="19">
        <v>702</v>
      </c>
      <c r="B383" s="102" t="s">
        <v>187</v>
      </c>
      <c r="C383" s="28">
        <v>1105</v>
      </c>
      <c r="D383" s="65" t="s">
        <v>188</v>
      </c>
      <c r="E383" s="66" t="s">
        <v>16</v>
      </c>
      <c r="F383" s="66" t="s">
        <v>17</v>
      </c>
      <c r="G383" s="61" t="s">
        <v>18</v>
      </c>
      <c r="H383" s="67"/>
      <c r="I383" s="26">
        <f>I384</f>
        <v>31605</v>
      </c>
      <c r="J383" s="26">
        <f>J384</f>
        <v>0</v>
      </c>
      <c r="K383" s="26">
        <f>K384</f>
        <v>30846</v>
      </c>
      <c r="L383" s="26">
        <f>L384</f>
        <v>0</v>
      </c>
      <c r="M383" s="22">
        <f t="shared" si="104"/>
        <v>97.598481252966309</v>
      </c>
      <c r="N383" s="22"/>
    </row>
    <row r="384" spans="1:14">
      <c r="A384" s="19">
        <v>702</v>
      </c>
      <c r="B384" s="27" t="s">
        <v>34</v>
      </c>
      <c r="C384" s="28">
        <v>1105</v>
      </c>
      <c r="D384" s="65" t="s">
        <v>188</v>
      </c>
      <c r="E384" s="66" t="s">
        <v>16</v>
      </c>
      <c r="F384" s="66" t="s">
        <v>17</v>
      </c>
      <c r="G384" s="61" t="s">
        <v>18</v>
      </c>
      <c r="H384" s="67">
        <v>620</v>
      </c>
      <c r="I384" s="26">
        <v>31605</v>
      </c>
      <c r="J384" s="26">
        <v>0</v>
      </c>
      <c r="K384" s="73">
        <v>30846</v>
      </c>
      <c r="L384" s="73">
        <v>0</v>
      </c>
      <c r="M384" s="22">
        <f t="shared" si="104"/>
        <v>97.598481252966309</v>
      </c>
      <c r="N384" s="22"/>
    </row>
    <row r="385" spans="1:14" ht="60">
      <c r="A385" s="19">
        <v>702</v>
      </c>
      <c r="B385" s="99" t="s">
        <v>62</v>
      </c>
      <c r="C385" s="28">
        <v>1105</v>
      </c>
      <c r="D385" s="65" t="s">
        <v>63</v>
      </c>
      <c r="E385" s="66" t="s">
        <v>16</v>
      </c>
      <c r="F385" s="66" t="s">
        <v>17</v>
      </c>
      <c r="G385" s="61" t="s">
        <v>18</v>
      </c>
      <c r="H385" s="67"/>
      <c r="I385" s="26">
        <f>I386</f>
        <v>937</v>
      </c>
      <c r="J385" s="26">
        <f t="shared" ref="J385:L385" si="108">J386</f>
        <v>0</v>
      </c>
      <c r="K385" s="26">
        <f t="shared" si="108"/>
        <v>937</v>
      </c>
      <c r="L385" s="26">
        <f t="shared" si="108"/>
        <v>0</v>
      </c>
      <c r="M385" s="22">
        <f t="shared" si="104"/>
        <v>100</v>
      </c>
      <c r="N385" s="22"/>
    </row>
    <row r="386" spans="1:14">
      <c r="A386" s="19">
        <v>702</v>
      </c>
      <c r="B386" s="99" t="s">
        <v>34</v>
      </c>
      <c r="C386" s="28">
        <v>1105</v>
      </c>
      <c r="D386" s="65" t="s">
        <v>63</v>
      </c>
      <c r="E386" s="66" t="s">
        <v>16</v>
      </c>
      <c r="F386" s="66" t="s">
        <v>17</v>
      </c>
      <c r="G386" s="61" t="s">
        <v>18</v>
      </c>
      <c r="H386" s="67">
        <v>620</v>
      </c>
      <c r="I386" s="26">
        <v>937</v>
      </c>
      <c r="J386" s="26">
        <v>0</v>
      </c>
      <c r="K386" s="73">
        <v>937</v>
      </c>
      <c r="L386" s="73">
        <v>0</v>
      </c>
      <c r="M386" s="22">
        <f t="shared" si="104"/>
        <v>100</v>
      </c>
      <c r="N386" s="22"/>
    </row>
    <row r="387" spans="1:14" ht="60">
      <c r="A387" s="63">
        <v>702</v>
      </c>
      <c r="B387" s="57" t="s">
        <v>162</v>
      </c>
      <c r="C387" s="64">
        <v>1105</v>
      </c>
      <c r="D387" s="65" t="s">
        <v>163</v>
      </c>
      <c r="E387" s="66" t="s">
        <v>16</v>
      </c>
      <c r="F387" s="66" t="s">
        <v>17</v>
      </c>
      <c r="G387" s="88" t="s">
        <v>18</v>
      </c>
      <c r="H387" s="67"/>
      <c r="I387" s="26">
        <f>I388</f>
        <v>2188</v>
      </c>
      <c r="J387" s="26">
        <f>J388</f>
        <v>0</v>
      </c>
      <c r="K387" s="26">
        <f>K388</f>
        <v>2188</v>
      </c>
      <c r="L387" s="26">
        <f>L388</f>
        <v>0</v>
      </c>
      <c r="M387" s="22">
        <f t="shared" si="104"/>
        <v>100</v>
      </c>
      <c r="N387" s="22"/>
    </row>
    <row r="388" spans="1:14" ht="30">
      <c r="A388" s="63">
        <v>702</v>
      </c>
      <c r="B388" s="57" t="s">
        <v>164</v>
      </c>
      <c r="C388" s="64">
        <v>1105</v>
      </c>
      <c r="D388" s="65" t="s">
        <v>163</v>
      </c>
      <c r="E388" s="66" t="s">
        <v>20</v>
      </c>
      <c r="F388" s="66" t="s">
        <v>17</v>
      </c>
      <c r="G388" s="61" t="s">
        <v>18</v>
      </c>
      <c r="H388" s="67"/>
      <c r="I388" s="26">
        <f>I389+I390</f>
        <v>2188</v>
      </c>
      <c r="J388" s="26">
        <f>J389+J390</f>
        <v>0</v>
      </c>
      <c r="K388" s="26">
        <f>K389+K390</f>
        <v>2188</v>
      </c>
      <c r="L388" s="26">
        <f>L389+L390</f>
        <v>0</v>
      </c>
      <c r="M388" s="22">
        <f t="shared" si="104"/>
        <v>100</v>
      </c>
      <c r="N388" s="22"/>
    </row>
    <row r="389" spans="1:14" ht="45">
      <c r="A389" s="63">
        <v>702</v>
      </c>
      <c r="B389" s="27" t="s">
        <v>21</v>
      </c>
      <c r="C389" s="64">
        <v>1105</v>
      </c>
      <c r="D389" s="65" t="s">
        <v>163</v>
      </c>
      <c r="E389" s="66" t="s">
        <v>20</v>
      </c>
      <c r="F389" s="66" t="s">
        <v>17</v>
      </c>
      <c r="G389" s="61" t="s">
        <v>18</v>
      </c>
      <c r="H389" s="67">
        <v>120</v>
      </c>
      <c r="I389" s="26">
        <v>2185</v>
      </c>
      <c r="J389" s="26">
        <v>0</v>
      </c>
      <c r="K389" s="73">
        <v>2185</v>
      </c>
      <c r="L389" s="73">
        <v>0</v>
      </c>
      <c r="M389" s="22">
        <f t="shared" si="104"/>
        <v>100</v>
      </c>
      <c r="N389" s="22"/>
    </row>
    <row r="390" spans="1:14" ht="45">
      <c r="A390" s="63">
        <v>702</v>
      </c>
      <c r="B390" s="27" t="s">
        <v>24</v>
      </c>
      <c r="C390" s="64">
        <v>1105</v>
      </c>
      <c r="D390" s="65" t="s">
        <v>163</v>
      </c>
      <c r="E390" s="66" t="s">
        <v>20</v>
      </c>
      <c r="F390" s="66" t="s">
        <v>17</v>
      </c>
      <c r="G390" s="61" t="s">
        <v>18</v>
      </c>
      <c r="H390" s="67">
        <v>240</v>
      </c>
      <c r="I390" s="26">
        <v>3</v>
      </c>
      <c r="J390" s="26">
        <v>0</v>
      </c>
      <c r="K390" s="73">
        <v>3</v>
      </c>
      <c r="L390" s="73">
        <v>0</v>
      </c>
      <c r="M390" s="22">
        <f t="shared" si="104"/>
        <v>100</v>
      </c>
      <c r="N390" s="22"/>
    </row>
    <row r="391" spans="1:14" ht="42.75">
      <c r="A391" s="82">
        <v>907</v>
      </c>
      <c r="B391" s="83" t="s">
        <v>192</v>
      </c>
      <c r="C391" s="28"/>
      <c r="D391" s="29"/>
      <c r="E391" s="30"/>
      <c r="F391" s="30"/>
      <c r="G391" s="61"/>
      <c r="H391" s="32"/>
      <c r="I391" s="84">
        <f>I392+I399</f>
        <v>22640</v>
      </c>
      <c r="J391" s="84">
        <f t="shared" ref="J391:L391" si="109">J392+J399</f>
        <v>0</v>
      </c>
      <c r="K391" s="84">
        <f t="shared" si="109"/>
        <v>22040</v>
      </c>
      <c r="L391" s="84">
        <f t="shared" si="109"/>
        <v>0</v>
      </c>
      <c r="M391" s="16">
        <f t="shared" si="104"/>
        <v>97.34982332155478</v>
      </c>
      <c r="N391" s="16"/>
    </row>
    <row r="392" spans="1:14" ht="60">
      <c r="A392" s="91">
        <v>907</v>
      </c>
      <c r="B392" s="52" t="s">
        <v>143</v>
      </c>
      <c r="C392" s="28">
        <v>106</v>
      </c>
      <c r="D392" s="29"/>
      <c r="E392" s="30"/>
      <c r="F392" s="30"/>
      <c r="G392" s="31"/>
      <c r="H392" s="32"/>
      <c r="I392" s="85">
        <f>I393+I395</f>
        <v>22040</v>
      </c>
      <c r="J392" s="85">
        <f>J393+J395</f>
        <v>0</v>
      </c>
      <c r="K392" s="85">
        <f>K393+K395</f>
        <v>22040</v>
      </c>
      <c r="L392" s="85">
        <f>L393+L395</f>
        <v>0</v>
      </c>
      <c r="M392" s="22">
        <f t="shared" si="104"/>
        <v>100</v>
      </c>
      <c r="N392" s="22"/>
    </row>
    <row r="393" spans="1:14" ht="45">
      <c r="A393" s="19">
        <v>907</v>
      </c>
      <c r="B393" s="27" t="s">
        <v>219</v>
      </c>
      <c r="C393" s="28">
        <v>106</v>
      </c>
      <c r="D393" s="29" t="s">
        <v>23</v>
      </c>
      <c r="E393" s="53" t="s">
        <v>16</v>
      </c>
      <c r="F393" s="53" t="s">
        <v>17</v>
      </c>
      <c r="G393" s="39" t="s">
        <v>18</v>
      </c>
      <c r="H393" s="32"/>
      <c r="I393" s="85">
        <f>I394</f>
        <v>65</v>
      </c>
      <c r="J393" s="85">
        <f>J394</f>
        <v>0</v>
      </c>
      <c r="K393" s="85">
        <f>K394</f>
        <v>65</v>
      </c>
      <c r="L393" s="85">
        <f>L394</f>
        <v>0</v>
      </c>
      <c r="M393" s="22">
        <f t="shared" si="104"/>
        <v>100</v>
      </c>
      <c r="N393" s="22"/>
    </row>
    <row r="394" spans="1:14" ht="45">
      <c r="A394" s="91">
        <v>907</v>
      </c>
      <c r="B394" s="27" t="s">
        <v>24</v>
      </c>
      <c r="C394" s="28">
        <v>106</v>
      </c>
      <c r="D394" s="29" t="s">
        <v>23</v>
      </c>
      <c r="E394" s="30" t="s">
        <v>16</v>
      </c>
      <c r="F394" s="30" t="s">
        <v>17</v>
      </c>
      <c r="G394" s="31" t="s">
        <v>18</v>
      </c>
      <c r="H394" s="32">
        <v>240</v>
      </c>
      <c r="I394" s="26">
        <v>65</v>
      </c>
      <c r="J394" s="85">
        <v>0</v>
      </c>
      <c r="K394" s="73">
        <v>65</v>
      </c>
      <c r="L394" s="73">
        <v>0</v>
      </c>
      <c r="M394" s="22">
        <f t="shared" si="104"/>
        <v>100</v>
      </c>
      <c r="N394" s="22"/>
    </row>
    <row r="395" spans="1:14" ht="45">
      <c r="A395" s="91">
        <v>907</v>
      </c>
      <c r="B395" s="27" t="s">
        <v>193</v>
      </c>
      <c r="C395" s="28">
        <v>106</v>
      </c>
      <c r="D395" s="29" t="s">
        <v>194</v>
      </c>
      <c r="E395" s="30" t="s">
        <v>16</v>
      </c>
      <c r="F395" s="30" t="s">
        <v>17</v>
      </c>
      <c r="G395" s="31" t="s">
        <v>18</v>
      </c>
      <c r="H395" s="32"/>
      <c r="I395" s="26">
        <f>I396</f>
        <v>21975</v>
      </c>
      <c r="J395" s="26">
        <f>J396</f>
        <v>0</v>
      </c>
      <c r="K395" s="26">
        <f>K396</f>
        <v>21975</v>
      </c>
      <c r="L395" s="26">
        <f>L396</f>
        <v>0</v>
      </c>
      <c r="M395" s="22">
        <f t="shared" si="104"/>
        <v>100</v>
      </c>
      <c r="N395" s="22"/>
    </row>
    <row r="396" spans="1:14" ht="30">
      <c r="A396" s="91">
        <v>907</v>
      </c>
      <c r="B396" s="27" t="s">
        <v>195</v>
      </c>
      <c r="C396" s="28">
        <v>106</v>
      </c>
      <c r="D396" s="29" t="s">
        <v>194</v>
      </c>
      <c r="E396" s="30" t="s">
        <v>20</v>
      </c>
      <c r="F396" s="30" t="s">
        <v>17</v>
      </c>
      <c r="G396" s="31" t="s">
        <v>18</v>
      </c>
      <c r="H396" s="32"/>
      <c r="I396" s="26">
        <f>I397+I398</f>
        <v>21975</v>
      </c>
      <c r="J396" s="26">
        <f>J397+J398</f>
        <v>0</v>
      </c>
      <c r="K396" s="26">
        <f>K397+K398</f>
        <v>21975</v>
      </c>
      <c r="L396" s="26">
        <f>L397+L398</f>
        <v>0</v>
      </c>
      <c r="M396" s="22">
        <f t="shared" si="104"/>
        <v>100</v>
      </c>
      <c r="N396" s="22"/>
    </row>
    <row r="397" spans="1:14" ht="45">
      <c r="A397" s="91">
        <v>907</v>
      </c>
      <c r="B397" s="27" t="s">
        <v>21</v>
      </c>
      <c r="C397" s="28">
        <v>106</v>
      </c>
      <c r="D397" s="29" t="s">
        <v>194</v>
      </c>
      <c r="E397" s="30" t="s">
        <v>20</v>
      </c>
      <c r="F397" s="30" t="s">
        <v>17</v>
      </c>
      <c r="G397" s="31" t="s">
        <v>18</v>
      </c>
      <c r="H397" s="32">
        <v>120</v>
      </c>
      <c r="I397" s="26">
        <v>21156</v>
      </c>
      <c r="J397" s="26">
        <v>0</v>
      </c>
      <c r="K397" s="73">
        <v>21156</v>
      </c>
      <c r="L397" s="73">
        <v>0</v>
      </c>
      <c r="M397" s="22">
        <f t="shared" si="104"/>
        <v>100</v>
      </c>
      <c r="N397" s="22"/>
    </row>
    <row r="398" spans="1:14" ht="45">
      <c r="A398" s="91">
        <v>907</v>
      </c>
      <c r="B398" s="27" t="s">
        <v>24</v>
      </c>
      <c r="C398" s="28">
        <v>106</v>
      </c>
      <c r="D398" s="29" t="s">
        <v>194</v>
      </c>
      <c r="E398" s="30" t="s">
        <v>20</v>
      </c>
      <c r="F398" s="30" t="s">
        <v>17</v>
      </c>
      <c r="G398" s="31" t="s">
        <v>18</v>
      </c>
      <c r="H398" s="32">
        <v>240</v>
      </c>
      <c r="I398" s="26">
        <v>819</v>
      </c>
      <c r="J398" s="26">
        <v>0</v>
      </c>
      <c r="K398" s="73">
        <v>819</v>
      </c>
      <c r="L398" s="73">
        <v>0</v>
      </c>
      <c r="M398" s="22">
        <f t="shared" si="104"/>
        <v>100</v>
      </c>
      <c r="N398" s="22"/>
    </row>
    <row r="399" spans="1:14">
      <c r="A399" s="91">
        <v>907</v>
      </c>
      <c r="B399" s="27" t="s">
        <v>196</v>
      </c>
      <c r="C399" s="28">
        <v>111</v>
      </c>
      <c r="D399" s="29"/>
      <c r="E399" s="30"/>
      <c r="F399" s="30"/>
      <c r="G399" s="31"/>
      <c r="H399" s="32"/>
      <c r="I399" s="26">
        <f>I400</f>
        <v>600</v>
      </c>
      <c r="J399" s="26">
        <f t="shared" ref="J399:L401" si="110">J400</f>
        <v>0</v>
      </c>
      <c r="K399" s="26">
        <f t="shared" si="110"/>
        <v>0</v>
      </c>
      <c r="L399" s="26">
        <f t="shared" si="110"/>
        <v>0</v>
      </c>
      <c r="M399" s="22">
        <f t="shared" si="104"/>
        <v>0</v>
      </c>
      <c r="N399" s="22"/>
    </row>
    <row r="400" spans="1:14" ht="30">
      <c r="A400" s="91">
        <v>907</v>
      </c>
      <c r="B400" s="35" t="s">
        <v>197</v>
      </c>
      <c r="C400" s="28">
        <v>111</v>
      </c>
      <c r="D400" s="29" t="s">
        <v>198</v>
      </c>
      <c r="E400" s="30" t="s">
        <v>16</v>
      </c>
      <c r="F400" s="30" t="s">
        <v>17</v>
      </c>
      <c r="G400" s="31" t="s">
        <v>18</v>
      </c>
      <c r="H400" s="32"/>
      <c r="I400" s="26">
        <f>I401</f>
        <v>600</v>
      </c>
      <c r="J400" s="26">
        <f t="shared" si="110"/>
        <v>0</v>
      </c>
      <c r="K400" s="26">
        <f t="shared" si="110"/>
        <v>0</v>
      </c>
      <c r="L400" s="26">
        <f t="shared" si="110"/>
        <v>0</v>
      </c>
      <c r="M400" s="22">
        <f t="shared" si="104"/>
        <v>0</v>
      </c>
      <c r="N400" s="22"/>
    </row>
    <row r="401" spans="1:14">
      <c r="A401" s="91">
        <v>907</v>
      </c>
      <c r="B401" s="35" t="s">
        <v>199</v>
      </c>
      <c r="C401" s="28">
        <v>111</v>
      </c>
      <c r="D401" s="29" t="s">
        <v>198</v>
      </c>
      <c r="E401" s="30" t="s">
        <v>20</v>
      </c>
      <c r="F401" s="30" t="s">
        <v>17</v>
      </c>
      <c r="G401" s="31" t="s">
        <v>18</v>
      </c>
      <c r="H401" s="32"/>
      <c r="I401" s="26">
        <f>I402</f>
        <v>600</v>
      </c>
      <c r="J401" s="26">
        <f t="shared" si="110"/>
        <v>0</v>
      </c>
      <c r="K401" s="26">
        <f t="shared" si="110"/>
        <v>0</v>
      </c>
      <c r="L401" s="26">
        <f t="shared" si="110"/>
        <v>0</v>
      </c>
      <c r="M401" s="22">
        <f t="shared" si="104"/>
        <v>0</v>
      </c>
      <c r="N401" s="22"/>
    </row>
    <row r="402" spans="1:14">
      <c r="A402" s="91">
        <v>907</v>
      </c>
      <c r="B402" s="35" t="s">
        <v>200</v>
      </c>
      <c r="C402" s="28">
        <v>111</v>
      </c>
      <c r="D402" s="29" t="s">
        <v>198</v>
      </c>
      <c r="E402" s="30" t="s">
        <v>20</v>
      </c>
      <c r="F402" s="30" t="s">
        <v>17</v>
      </c>
      <c r="G402" s="31" t="s">
        <v>18</v>
      </c>
      <c r="H402" s="32">
        <v>870</v>
      </c>
      <c r="I402" s="26">
        <v>600</v>
      </c>
      <c r="J402" s="26">
        <v>0</v>
      </c>
      <c r="K402" s="73">
        <v>0</v>
      </c>
      <c r="L402" s="73">
        <v>0</v>
      </c>
      <c r="M402" s="22">
        <f t="shared" si="104"/>
        <v>0</v>
      </c>
      <c r="N402" s="22"/>
    </row>
    <row r="403" spans="1:14">
      <c r="A403" s="92"/>
      <c r="B403" s="93" t="s">
        <v>201</v>
      </c>
      <c r="C403" s="94"/>
      <c r="D403" s="95"/>
      <c r="E403" s="96"/>
      <c r="F403" s="96"/>
      <c r="G403" s="39"/>
      <c r="H403" s="94"/>
      <c r="I403" s="15">
        <f>I10+I237+I247+I282+I391+I230</f>
        <v>2284951</v>
      </c>
      <c r="J403" s="15">
        <f>J10+J237+J247+J282+J391+J230</f>
        <v>1103531</v>
      </c>
      <c r="K403" s="15">
        <f>K10+K237+K247+K282+K391+K230</f>
        <v>2100643</v>
      </c>
      <c r="L403" s="15">
        <f>L10+L237+L247+L282+L391+L230</f>
        <v>1001622</v>
      </c>
      <c r="M403" s="16">
        <f t="shared" si="104"/>
        <v>91.933831403824414</v>
      </c>
      <c r="N403" s="16">
        <f>L403/J403*100</f>
        <v>90.765189197222369</v>
      </c>
    </row>
    <row r="404" spans="1:14">
      <c r="A404" s="97"/>
      <c r="B404" s="98"/>
      <c r="C404" s="98"/>
      <c r="D404" s="98"/>
      <c r="E404" s="98"/>
      <c r="F404" s="98"/>
      <c r="G404" s="98"/>
      <c r="H404" s="98"/>
      <c r="I404" s="98"/>
      <c r="J404" s="98"/>
      <c r="K404" s="98"/>
      <c r="L404" s="98"/>
      <c r="M404" s="98"/>
      <c r="N404" s="98"/>
    </row>
  </sheetData>
  <autoFilter ref="A9:R403">
    <filterColumn colId="2"/>
    <filterColumn colId="3" showButton="0"/>
    <filterColumn colId="4" showButton="0"/>
    <filterColumn colId="5" showButton="0"/>
  </autoFilter>
  <mergeCells count="15">
    <mergeCell ref="K8:L8"/>
    <mergeCell ref="M8:N8"/>
    <mergeCell ref="C7:J7"/>
    <mergeCell ref="A8:A9"/>
    <mergeCell ref="B8:B9"/>
    <mergeCell ref="C8:C9"/>
    <mergeCell ref="D8:G9"/>
    <mergeCell ref="H8:H9"/>
    <mergeCell ref="I8:J8"/>
    <mergeCell ref="B6:M6"/>
    <mergeCell ref="I1:J1"/>
    <mergeCell ref="K1:N3"/>
    <mergeCell ref="E2:J2"/>
    <mergeCell ref="G3:J3"/>
    <mergeCell ref="D5:J5"/>
  </mergeCells>
  <pageMargins left="0.7" right="0.7" top="0.75" bottom="0.75" header="0.3" footer="0.3"/>
  <pageSetup paperSize="9" scale="64" orientation="portrait" verticalDpi="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Матюшкина Анна Владимировна</dc:creator>
  <cp:lastModifiedBy>Матюшкина Анна Владимировна</cp:lastModifiedBy>
  <dcterms:created xsi:type="dcterms:W3CDTF">2025-03-20T07:26:02Z</dcterms:created>
  <dcterms:modified xsi:type="dcterms:W3CDTF">2026-03-23T12:06:30Z</dcterms:modified>
</cp:coreProperties>
</file>